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R:\RE\RE3\13 Vergabestelle\01 Alle Projekte 2026\013-26-EK2 Reingiungsdiensleistungen (Netz)\01 TNW\0 Arbeitsordner\Eignung (Los 1-14)\"/>
    </mc:Choice>
  </mc:AlternateContent>
  <xr:revisionPtr revIDLastSave="0" documentId="13_ncr:1_{F9F87EC2-581C-4163-B392-957AB6CC4C83}" xr6:coauthVersionLast="47" xr6:coauthVersionMax="47" xr10:uidLastSave="{00000000-0000-0000-0000-000000000000}"/>
  <bookViews>
    <workbookView xWindow="6330" yWindow="1005" windowWidth="21600" windowHeight="11385" xr2:uid="{00000000-000D-0000-FFFF-FFFF00000000}"/>
  </bookViews>
  <sheets>
    <sheet name="Eignungskriterien" sheetId="1" r:id="rId1"/>
    <sheet name="Auswahllisten" sheetId="2" state="hidden" r:id="rId2"/>
  </sheets>
  <definedNames>
    <definedName name="_xlnm.Print_Area" localSheetId="0">Eignungskriterien!$A$1:$F$80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2" i="1" l="1"/>
  <c r="E261" i="1"/>
  <c r="E260" i="1"/>
  <c r="E259" i="1"/>
  <c r="E258" i="1"/>
  <c r="E257" i="1"/>
  <c r="E256" i="1"/>
  <c r="E254" i="1"/>
  <c r="E253" i="1"/>
  <c r="E252" i="1"/>
  <c r="E251" i="1"/>
  <c r="E250" i="1"/>
  <c r="E249" i="1"/>
  <c r="E248" i="1"/>
  <c r="E236" i="1"/>
  <c r="E235" i="1"/>
  <c r="E234" i="1"/>
  <c r="E233" i="1"/>
  <c r="E232" i="1"/>
  <c r="E231" i="1"/>
  <c r="E230" i="1"/>
  <c r="E228" i="1"/>
  <c r="E227" i="1"/>
  <c r="E226" i="1"/>
  <c r="E225" i="1"/>
  <c r="E224" i="1"/>
  <c r="E223" i="1"/>
  <c r="E222" i="1"/>
  <c r="E210" i="1"/>
  <c r="E209" i="1"/>
  <c r="E208" i="1"/>
  <c r="E207" i="1"/>
  <c r="E206" i="1"/>
  <c r="E205" i="1"/>
  <c r="E204" i="1"/>
  <c r="E202" i="1"/>
  <c r="E201" i="1"/>
  <c r="E200" i="1"/>
  <c r="E199" i="1"/>
  <c r="E198" i="1"/>
  <c r="E197" i="1"/>
  <c r="E196" i="1"/>
  <c r="E184" i="1"/>
  <c r="E183" i="1"/>
  <c r="E182" i="1"/>
  <c r="E181" i="1"/>
  <c r="E180" i="1"/>
  <c r="E179" i="1"/>
  <c r="E178" i="1"/>
  <c r="E176" i="1"/>
  <c r="E175" i="1"/>
  <c r="E174" i="1"/>
  <c r="E173" i="1"/>
  <c r="E172" i="1"/>
  <c r="E171" i="1"/>
  <c r="E170" i="1"/>
  <c r="E158" i="1"/>
  <c r="E157" i="1"/>
  <c r="E156" i="1"/>
  <c r="E155" i="1"/>
  <c r="E154" i="1"/>
  <c r="E153" i="1"/>
  <c r="E152" i="1"/>
  <c r="E150" i="1"/>
  <c r="E149" i="1"/>
  <c r="E148" i="1"/>
  <c r="E147" i="1"/>
  <c r="E146" i="1"/>
  <c r="E145" i="1"/>
  <c r="E144" i="1"/>
  <c r="E132" i="1"/>
  <c r="E131" i="1"/>
  <c r="E130" i="1"/>
  <c r="E129" i="1"/>
  <c r="E128" i="1"/>
  <c r="E127" i="1"/>
  <c r="E126" i="1"/>
  <c r="E124" i="1"/>
  <c r="E123" i="1"/>
  <c r="E122" i="1"/>
  <c r="E121" i="1"/>
  <c r="E120" i="1"/>
  <c r="E119" i="1"/>
  <c r="E118" i="1"/>
  <c r="E106" i="1"/>
  <c r="E105" i="1"/>
  <c r="E104" i="1"/>
  <c r="E103" i="1"/>
  <c r="E102" i="1"/>
  <c r="E101" i="1"/>
  <c r="E100" i="1"/>
  <c r="E98" i="1"/>
  <c r="E97" i="1"/>
  <c r="E96" i="1"/>
  <c r="E95" i="1"/>
  <c r="E94" i="1"/>
  <c r="E93" i="1"/>
  <c r="E92" i="1"/>
  <c r="E72" i="1"/>
  <c r="E44" i="1"/>
  <c r="E22" i="1"/>
  <c r="E23" i="1"/>
  <c r="E246" i="1" l="1"/>
  <c r="E245" i="1"/>
  <c r="E244" i="1"/>
  <c r="E243" i="1"/>
  <c r="E242" i="1"/>
  <c r="E241" i="1"/>
  <c r="E240" i="1"/>
  <c r="E239" i="1"/>
  <c r="E238" i="1"/>
  <c r="E220" i="1"/>
  <c r="E219" i="1"/>
  <c r="E218" i="1"/>
  <c r="E217" i="1"/>
  <c r="E216" i="1"/>
  <c r="E215" i="1"/>
  <c r="E214" i="1"/>
  <c r="E213" i="1"/>
  <c r="E212" i="1"/>
  <c r="E194" i="1"/>
  <c r="E193" i="1"/>
  <c r="E192" i="1"/>
  <c r="E191" i="1"/>
  <c r="E190" i="1"/>
  <c r="E189" i="1"/>
  <c r="E188" i="1"/>
  <c r="E187" i="1"/>
  <c r="E186" i="1"/>
  <c r="E168" i="1"/>
  <c r="E167" i="1"/>
  <c r="E166" i="1"/>
  <c r="E165" i="1"/>
  <c r="E164" i="1"/>
  <c r="E163" i="1"/>
  <c r="E162" i="1"/>
  <c r="E161" i="1"/>
  <c r="E160" i="1"/>
  <c r="E142" i="1"/>
  <c r="E141" i="1"/>
  <c r="E140" i="1"/>
  <c r="E139" i="1"/>
  <c r="E138" i="1"/>
  <c r="E137" i="1"/>
  <c r="E136" i="1"/>
  <c r="E135" i="1"/>
  <c r="E134" i="1"/>
  <c r="E116" i="1"/>
  <c r="E115" i="1"/>
  <c r="E114" i="1"/>
  <c r="E113" i="1"/>
  <c r="E112" i="1"/>
  <c r="E111" i="1"/>
  <c r="E110" i="1"/>
  <c r="E109" i="1"/>
  <c r="E108" i="1"/>
  <c r="E80" i="1"/>
  <c r="E90" i="1"/>
  <c r="E89" i="1"/>
  <c r="E88" i="1"/>
  <c r="E87" i="1"/>
  <c r="E86" i="1"/>
  <c r="E85" i="1"/>
  <c r="E84" i="1"/>
  <c r="E83" i="1"/>
  <c r="E82" i="1"/>
  <c r="E62" i="1"/>
  <c r="E64" i="1"/>
  <c r="E63" i="1"/>
  <c r="D30" i="1"/>
  <c r="E75" i="1"/>
  <c r="E78" i="1"/>
  <c r="E77" i="1"/>
  <c r="C33" i="1"/>
  <c r="D52" i="1" l="1"/>
  <c r="D51" i="1"/>
  <c r="D42" i="1"/>
  <c r="E42" i="1"/>
  <c r="E79" i="1" l="1"/>
  <c r="E74" i="1"/>
  <c r="E76" i="1"/>
  <c r="E71" i="1"/>
  <c r="E70" i="1"/>
  <c r="E69" i="1"/>
  <c r="E68" i="1"/>
  <c r="E67" i="1"/>
  <c r="E66" i="1"/>
  <c r="E61" i="1"/>
  <c r="E60" i="1"/>
  <c r="E59" i="1"/>
  <c r="E58" i="1"/>
  <c r="E57" i="1"/>
  <c r="E56" i="1"/>
  <c r="E41" i="1"/>
  <c r="C29" i="1" l="1"/>
  <c r="E38" i="1"/>
  <c r="D38" i="1"/>
  <c r="C39" i="1"/>
  <c r="C37" i="1"/>
  <c r="C35" i="1"/>
  <c r="E36" i="1"/>
  <c r="D36" i="1"/>
  <c r="E34" i="1"/>
  <c r="D34" i="1"/>
  <c r="C31" i="1"/>
  <c r="E30" i="1"/>
  <c r="E32" i="1"/>
  <c r="D32" i="1"/>
  <c r="E266" i="1"/>
  <c r="E267" i="1"/>
  <c r="C268" i="1" l="1"/>
  <c r="E18" i="1" l="1"/>
  <c r="E19" i="1"/>
  <c r="E20" i="1"/>
  <c r="E21" i="1"/>
  <c r="E51" i="1" l="1"/>
  <c r="E52" i="1"/>
  <c r="E50" i="1"/>
  <c r="E39" i="1"/>
  <c r="E37" i="1"/>
  <c r="E35" i="1"/>
  <c r="E31" i="1"/>
  <c r="E29" i="1"/>
  <c r="E28" i="1"/>
  <c r="E13" i="1"/>
  <c r="E14" i="1"/>
  <c r="E15" i="1"/>
  <c r="E16" i="1"/>
  <c r="E17" i="1"/>
  <c r="E12" i="1"/>
  <c r="C263" i="1" l="1"/>
  <c r="C45" i="1"/>
  <c r="C24" i="1"/>
</calcChain>
</file>

<file path=xl/sharedStrings.xml><?xml version="1.0" encoding="utf-8"?>
<sst xmlns="http://schemas.openxmlformats.org/spreadsheetml/2006/main" count="471" uniqueCount="134">
  <si>
    <t>a)</t>
  </si>
  <si>
    <t>b)</t>
  </si>
  <si>
    <t>Ein Unternehmen, das in eigenem Namen an einem Vergabeverfahren teilnimmt und nicht die Kapazitäten anderer Unternehmen in Anspruch nimmt, um die Eignungskriterien zu erfüllen, muss dieses Dokument mit ggf. weiteren geforderten Anlagen zum Teilnahmeantrag auf die Vergabeplattform (https://www.deutsche-evergabe.de/Dashboards/Dashboard_Off) hochladen.
Ein Unternehmen, das in eigenem Namen an einem Vergabeverfahren teilnimmt, aber die Kapazitäten eines oder mehrerer anderer Unternehmen in Anspruch nimmt um die Eignungskriterien zu erfüllen, muss dieses Dokument (Eigenerklärung zur Eignung) zusammen mit jeweils einem separaten Dokument (Eigenerklärung zur Eignung) für jedes einzelne der in Anspruch genommenen Unternehmen und die Verpflichtungserklärung des Nachunternehmer und ggfs. weitere geforderte Dokumente auf die Vergabeplattform (https://www.deutsche-evergabe.de/Dashboards/Dashboard_Off) hochladen. Siehe auch Abschnitt a) bzw. die Checkliste in den Vergabeunterlagen.
Wenn eine Bewerbergemeinschaft, also ein Zusammenschluss von Unternehmen gemeinsam, an diesem Vergabeverfahren teilnimmt, hat jedes beteiligte Unternehmen dieses Dokument (Eigenerklärung zur Eignung) auszufüllen. Das vertretungsberechtigte Mitglied der Bewerbergemeinschaft lädt die ausgefüllten Eigenerklärungen zusammen mit der Bewerbergemeinschaftserklärung und ggfs. weiteren Unterlagen auf die Vergabeplattform hoch.</t>
  </si>
  <si>
    <t xml:space="preserve">Die Hinweise in diesem Dokument sollen den Bewerber das Ausfüllen des Dokumentes erleichtern. Die Hinweise erfolgen automatisch und stehen unter Vorbehalt der noch erfolgenden Prüfung. </t>
  </si>
  <si>
    <t>Inhalt des Bewerberbogens</t>
  </si>
  <si>
    <t>Teil I: Angaben zum Unternehmen
Teil II: Allgemeine Angaben 
Teil III: Eignungskriterien
         1. Befähigung zur Berufsausübung
         2. Technische und berufliche Leistungsfähigkeit
Teil IV: Abschlusserklärung</t>
  </si>
  <si>
    <t>Nr.</t>
  </si>
  <si>
    <t xml:space="preserve">Frage/Kriterium </t>
  </si>
  <si>
    <t xml:space="preserve">Hinweise zu den Antworten
</t>
  </si>
  <si>
    <t xml:space="preserve">Antwort des Unternehmens
(bitten machen Sie Ihre Angaben in den gelb markierten Zellen) </t>
  </si>
  <si>
    <t>Teil I: Angaben zum Unternehmen</t>
  </si>
  <si>
    <t>Angaben zur Identität des Unternehmens</t>
  </si>
  <si>
    <t>1.1</t>
  </si>
  <si>
    <t>Allgemeine Angaben</t>
  </si>
  <si>
    <t xml:space="preserve">Name:
</t>
  </si>
  <si>
    <t>ja</t>
  </si>
  <si>
    <t xml:space="preserve">Postanschrift:
</t>
  </si>
  <si>
    <t>1.2</t>
  </si>
  <si>
    <t>Ansprechpartner/in für das Vergabeverfahren</t>
  </si>
  <si>
    <t>Kontaktperson:</t>
  </si>
  <si>
    <t>Telefon:</t>
  </si>
  <si>
    <t>Erklärung liegt anbei</t>
  </si>
  <si>
    <t>E-Mail:</t>
  </si>
  <si>
    <r>
      <t xml:space="preserve">Web-Adresse (URL) </t>
    </r>
    <r>
      <rPr>
        <i/>
        <sz val="9"/>
        <rFont val="Arial"/>
        <family val="2"/>
      </rPr>
      <t>(falls vorhanden)</t>
    </r>
    <r>
      <rPr>
        <sz val="9"/>
        <rFont val="Arial"/>
        <family val="2"/>
      </rPr>
      <t>:</t>
    </r>
  </si>
  <si>
    <t>1.3</t>
  </si>
  <si>
    <t xml:space="preserve">Bank und Finanzangaben </t>
  </si>
  <si>
    <t>IBAN:</t>
  </si>
  <si>
    <t>BIC (Swiftcode):</t>
  </si>
  <si>
    <t>nein</t>
  </si>
  <si>
    <t>ja, Erklärung liegt bei</t>
  </si>
  <si>
    <t>nein, Erklärung liegt nicht bei</t>
  </si>
  <si>
    <t>Steuernummer:</t>
  </si>
  <si>
    <t xml:space="preserve">Ggf. Umsatzsteuer-Identifikationsnummer (USt-IdNr.):
                                                                                                                                                                                                                                                                                                                                                                                                                                                                                                                </t>
  </si>
  <si>
    <t>Wurde keine Umsatzsteuer-Identifikationsnummer erteilt, geben Sie bitte eine andere nationale Identifikationsnummer an (falls vorhanden):</t>
  </si>
  <si>
    <t xml:space="preserve">Teil II: Allgemeine Angaben </t>
  </si>
  <si>
    <t>1</t>
  </si>
  <si>
    <t>Angaben zur Art der Teilnahme</t>
  </si>
  <si>
    <r>
      <t>Im Folgenden wird von "</t>
    </r>
    <r>
      <rPr>
        <b/>
        <i/>
        <sz val="9"/>
        <rFont val="Arial"/>
        <family val="2"/>
      </rPr>
      <t>Unternehmen"</t>
    </r>
    <r>
      <rPr>
        <i/>
        <sz val="9"/>
        <rFont val="Arial"/>
        <family val="2"/>
      </rPr>
      <t xml:space="preserve"> gesprochen.</t>
    </r>
  </si>
  <si>
    <r>
      <t xml:space="preserve">Ich bin </t>
    </r>
    <r>
      <rPr>
        <b/>
        <sz val="9"/>
        <rFont val="Arial"/>
        <family val="2"/>
      </rPr>
      <t>Bieter/Bewerber</t>
    </r>
    <r>
      <rPr>
        <sz val="9"/>
        <rFont val="Arial"/>
        <family val="2"/>
      </rPr>
      <t xml:space="preserve"> bzw. handle für ein Unternehmen, das sich bewirbt und bin </t>
    </r>
    <r>
      <rPr>
        <b/>
        <sz val="9"/>
        <rFont val="Arial"/>
        <family val="2"/>
      </rPr>
      <t>kein</t>
    </r>
    <r>
      <rPr>
        <sz val="9"/>
        <rFont val="Arial"/>
        <family val="2"/>
      </rPr>
      <t xml:space="preserve"> Bewerbergemeinschaftsmitglied. </t>
    </r>
  </si>
  <si>
    <t>Bitte mit ja oder nein antworten:</t>
  </si>
  <si>
    <t>Falls ja, tragen Sie als erklärende Person bitte in dieser Zeile in Spalte F Ihren Vor- und Nachnamen ein, füllen Sie dieses Dokument aus und geben es ggf. zusammen mit weiteren Anlagen zum Teilnahmeantrag ab.</t>
  </si>
  <si>
    <t>Ich bin vertretungsberechtigtes Mitglied einer Bewerbergemeinschaft und beteilige mich im Namen dieser an der Ausschreibung.</t>
  </si>
  <si>
    <t>Falls ja, tragen Sie bitte in dieser Zeile in Spalte F den Namen der Bewerbergemeinschaft und Ihren Vor- und Nachnamen ein. Des Weiteren füllen Sie bitte dieses Dokument, die Bewerbergemeinschaftserklärung (Vergabeunterlagen) aus und geben diese Dokumente und weiteren Anlagen zum Teilnahmeantrag ab</t>
  </si>
  <si>
    <t>1.4</t>
  </si>
  <si>
    <t>Werden zum Nachweis der geforderten Eignung eignungsleihende Nachunternehmer eingesetzt?</t>
  </si>
  <si>
    <t>1.5</t>
  </si>
  <si>
    <t>Ich bin weiteres, nicht vertretungsberechtigtes Mitglied einer Bewerbergemeinschaft, die sich an diesem Teilnahmewettbewerb beteiligt.</t>
  </si>
  <si>
    <r>
      <t xml:space="preserve">Falls </t>
    </r>
    <r>
      <rPr>
        <b/>
        <i/>
        <sz val="9"/>
        <color theme="0"/>
        <rFont val="Arial"/>
        <family val="2"/>
      </rPr>
      <t>ja</t>
    </r>
    <r>
      <rPr>
        <i/>
        <sz val="9"/>
        <color theme="0"/>
        <rFont val="Arial"/>
        <family val="2"/>
      </rPr>
      <t>, tragen Sie bitte in dieser Zeile in Spalte F den Namen der Bewerbergemeinschaft und Ihren Vor- und Nachnamen ein, füllen Sie dieses Dokument als Eigenerklärung und die Bewerbergemeinschaftserklärung (Vergabeunterlagen) aus. Das von Ihnen ausgefüllte Dokument ist als Anlage dem Teilnahmeantrag des vertretungsberechtigten Bewerbergemeinschaftsmitglieds beizufügen.</t>
    </r>
  </si>
  <si>
    <t>1.6</t>
  </si>
  <si>
    <t>Ich bin bzw. handle für ein anderes Unternehmen, dessen Kapazität im Hinblick auf die wirtschaftliche und finanzielle Leistungsfähigkeit in Anspruch genommen werden soll (Eignungsleihe).</t>
  </si>
  <si>
    <t>Falls ja, tragen Sie als erklärende Person bitte in dieser Zeile in Spalte F den Namen des Bewerbers und Ihren Vor- und Nachnamen ein, füllen Sie dieses Dokument und das Dokument "Verpflichtungserklärung Nachunternehmer" als Eigenerklärung aus. Die von Ihnen ausgefüllte Dokumente sind als Anlage dem Teilnahmeantrag des Bewerbers beizufügen.</t>
  </si>
  <si>
    <t>1.7</t>
  </si>
  <si>
    <t>Ich bin bzw. handle für ein anderes Unternehmen, dem im Wege der Unterauftragsvergabe ein Teil des Auftrags gegeben werden soll.</t>
  </si>
  <si>
    <t>Falls ja, tragen Sie als erklärende Person bitte in dieser Zeile in Spalte F den Namen des Bewerbers und Ihren Vor- und Nachnamen ein, füllen Sie dieses Dokument und die Verpflichtungserklärung Nachunternehmer als Eigenerklärung (Vergabeunterlagen) aus und legen ihn als Anlage dem Teilnahmeantrag des Bewerbers bei. Das von Ihnen ausgefüllte Dokumente ist als Anlage dem Teilnahmeantrag des Bewerbers beizufügen.</t>
  </si>
  <si>
    <t>2</t>
  </si>
  <si>
    <t>Allgemeine Angaben zum Unternehmen</t>
  </si>
  <si>
    <t>§ 3 (1) VergStatVO</t>
  </si>
  <si>
    <t>2.1</t>
  </si>
  <si>
    <t xml:space="preserve">Bitte geben Sie Ihre Unternehmensgröße an.
Die Einordnung bezieht sich auf die Definition des Statistischen Bundesamt.
Es gelten folgende Grenzen:
Kleinstunternehmen bis 9 tätige Personen und bis 2 Mio. EUR Jahresumsatz
Kleines Unternehmen bis 49 tätige Personen und bis 10 Mio. EUR Jahresumsatz
Mittleres Unternehmen bis 249 tätige Personen und bis 50 Mio. EUR Jahresumsatz
Großunternehmen über 249 tätige Personen oder über 50 Mio. EUR Jahresumsatz
</t>
  </si>
  <si>
    <t>Bitte auswählen:
(nur für statistische Zwecke)</t>
  </si>
  <si>
    <t>2.2</t>
  </si>
  <si>
    <t>Angabe zu Bewerbergemeinschaft:
Bewerbergemeinschaften gelten nur dann als KMU, wenn der überwiegende Teil des Auftrags von (einem) Partner(n) der Bewerbergemeinschaft erbracht wird, der/die als KMU einzustufen ist/sind.</t>
  </si>
  <si>
    <t>3</t>
  </si>
  <si>
    <t xml:space="preserve">Angaben zur Vergabe von Unteraufträgen </t>
  </si>
  <si>
    <t>§ 34 SektVO</t>
  </si>
  <si>
    <t>3.1</t>
  </si>
  <si>
    <r>
      <t xml:space="preserve">Wird beabsichtigt Teile des Auftrags (auch des Unterauftrages) im Wege der Unterauftragsvergabe an Dritte weiterzuvergeben?
</t>
    </r>
    <r>
      <rPr>
        <b/>
        <sz val="9"/>
        <rFont val="Arial"/>
        <family val="2"/>
      </rPr>
      <t>Falls ja</t>
    </r>
    <r>
      <rPr>
        <sz val="9"/>
        <rFont val="Arial"/>
        <family val="2"/>
      </rPr>
      <t>, nennen Sie bitte - soweit bekannt - die Namen der vorgeschlagenen Unterauftragnehmer:</t>
    </r>
  </si>
  <si>
    <r>
      <t xml:space="preserve">Bitte mit ja oder nein antworten:
</t>
    </r>
    <r>
      <rPr>
        <b/>
        <i/>
        <sz val="9"/>
        <rFont val="Arial"/>
        <family val="2"/>
      </rPr>
      <t>Falls ja</t>
    </r>
    <r>
      <rPr>
        <i/>
        <sz val="9"/>
        <rFont val="Arial"/>
        <family val="2"/>
      </rPr>
      <t>, füllen Sie bitte das Dokument "Formblatt Nachunternehmer" (Vergabeunterlagen) aus.</t>
    </r>
  </si>
  <si>
    <t>Teil III: Eignungskriterien</t>
  </si>
  <si>
    <t xml:space="preserve">Befähigung zur Berufsausübung
</t>
  </si>
  <si>
    <t>Ist das Unternehmen zur Eintragung im Handelsregister verpflichtet?</t>
  </si>
  <si>
    <t xml:space="preserve">Bitte mit ja oder nein antworten:                                                                          </t>
  </si>
  <si>
    <t xml:space="preserve">Technische und berufliche Leistungsfähigkeit
</t>
  </si>
  <si>
    <r>
      <rPr>
        <sz val="9"/>
        <rFont val="Arial"/>
        <family val="2"/>
      </rPr>
      <t xml:space="preserve">Nachweis von mindestens 1 mit dem Projekt vergleichbaren Referenz aus den </t>
    </r>
    <r>
      <rPr>
        <b/>
        <sz val="9"/>
        <rFont val="Arial"/>
        <family val="2"/>
      </rPr>
      <t>letzten 5 Jahren (ab 2020 bis heute) über Reinigungsdienstleistungen/Winterdienstleistungen</t>
    </r>
    <r>
      <rPr>
        <sz val="9"/>
        <rFont val="Arial"/>
        <family val="2"/>
      </rPr>
      <t xml:space="preserve">.
</t>
    </r>
    <r>
      <rPr>
        <b/>
        <sz val="9"/>
        <rFont val="Arial"/>
        <family val="2"/>
      </rPr>
      <t xml:space="preserve">Die Erfüllung mehrerer der nachstehend definierten Mindestkriterien mit einer Referenz ist zugelassen. 
Die Erfüllung eines der nachstehend definierten Mindestkriterien durch Kombination mehrerer Referenzen ist nicht ausreichend.
</t>
    </r>
    <r>
      <rPr>
        <sz val="9"/>
        <rFont val="Arial"/>
        <family val="2"/>
      </rPr>
      <t xml:space="preserve">
</t>
    </r>
    <r>
      <rPr>
        <b/>
        <u/>
        <sz val="9"/>
        <rFont val="Arial"/>
        <family val="2"/>
      </rPr>
      <t>Mindestanforderungen:</t>
    </r>
    <r>
      <rPr>
        <b/>
        <sz val="9"/>
        <rFont val="Arial"/>
        <family val="2"/>
      </rPr>
      <t xml:space="preserve">
a. Die Auftragsdauer der Referenz betrug mindestens 24 Monate ohne Unterbrechung. Noch laufende Referenzleistungen müssen bereits mindestens 24 Monate bestanden haben.
b. Die Referenz muss Räumung und Streuung von mindestens 20.000 m² Gesamtfläche nachweisen.
c. Die Leistung umfasst mindestens 20 Standorte im Umkreis von mindestens 8 km zueinander im Zeitraum von 5 Stunden. Entfernung gilt für die am weitesten auseinanderliegenden Standorte.</t>
    </r>
    <r>
      <rPr>
        <sz val="9"/>
        <rFont val="Arial"/>
        <family val="2"/>
      </rPr>
      <t xml:space="preserve">
Sollten mehr als 5 Bewerber oder Bewerbergemeinschaften geeignet sein, wird der Auftraggeber die geeigneten Bewerber/Bewerbergemeinschaften hinsichtlich des Grades ihrer Eignung bewerten. Für diese vergleichende Wertung sind die von dem Bewerber genannten Referenzen maßgeblich. Je weiterem angegebenen Kriterium erhalten die Bewerber je 1 zusätzlichen Punkt. Es werden über die Referenzen zur Erfüllung der Mindestanforderung hinaus maximal 3 weitere Referenzen, also insgesamt maximal 8 Referenzen, gewertet. Hierbei wird die Reihenfolge der Referenzen berücksichtigt.
</t>
    </r>
    <r>
      <rPr>
        <u/>
        <sz val="9"/>
        <rFont val="Arial"/>
        <family val="2"/>
      </rPr>
      <t xml:space="preserve">Zusätzliche, wertbare Angaben (differenzierende Wertung):
</t>
    </r>
    <r>
      <rPr>
        <sz val="9"/>
        <rFont val="Arial"/>
        <family val="2"/>
      </rPr>
      <t xml:space="preserve">d. Die Leistung muss Räumung und Streuung von mindestens 30.000 m² Gesamtfläche nachweisen.
e. Die Leistung umfasst mindestens 25 Standorte im Umkreis von mindestens 10 km zueinander im Zeitraum von 4 Stunden. Entfernung gilt für die am weitesten auseinanderliegenden Standorte.
f. Die Auftragsdauer der Referenz betrug mindestens 36 Monate ohne Unterbrechung. Noch laufende Referenzleistungen bestehen seit mindestens 36 Monate.
</t>
    </r>
    <r>
      <rPr>
        <u/>
        <sz val="9"/>
        <rFont val="Arial"/>
        <family val="2"/>
      </rPr>
      <t>Hinweis:</t>
    </r>
    <r>
      <rPr>
        <sz val="9"/>
        <rFont val="Arial"/>
        <family val="2"/>
      </rPr>
      <t xml:space="preserve">
Der Auftraggeber fordert mindestens drei, maximal fünf Bewerber zur Angebotsabgabe auf. Sollten weniger als drei Bewerber nach der Eignungsprüfung geeignet sein, so kann der Auftraggeber auch weniger als drei Bewerber zur Angebotsabgabe auffordern. 
Die Auswahl der Bewerber erfolgt in diesem Fall auf der Grundlage der Rangfolge, die sich aus der differenzierenden Wertung gemäß den o.g. Regelungen ergibt.</t>
    </r>
  </si>
  <si>
    <t>2.1.1</t>
  </si>
  <si>
    <t>Referenz 1</t>
  </si>
  <si>
    <t xml:space="preserve">Referenzgeber (Unternehmen/Auftraggeber)
</t>
  </si>
  <si>
    <t xml:space="preserve">Bitte benennen: </t>
  </si>
  <si>
    <t xml:space="preserve">Beschreibung der Referenz
</t>
  </si>
  <si>
    <t>Bitte beschreiben:</t>
  </si>
  <si>
    <t>Ansprechpartner/in des Referenzgebers (Auftraggeber)</t>
  </si>
  <si>
    <t>nein, es handelt sich um die Referenz eines Bewerbergemeinschaftsmitglieds.</t>
  </si>
  <si>
    <t xml:space="preserve">Handelt es sich um eine Referenz des Bewerbers/Bieters?
</t>
  </si>
  <si>
    <t xml:space="preserve">Bitte auswählen: </t>
  </si>
  <si>
    <t>Bitte benennen Sie den Referenznehmer dieser Referenz (Bewerbergemeinschaftsmitglied):</t>
  </si>
  <si>
    <t>In welchem Zeitraum wurde die Leistung durchgeführt?</t>
  </si>
  <si>
    <t>Bitte geben Sie den Beginn des Leistungszeitraums an:</t>
  </si>
  <si>
    <t>Bitte geben Sie das Ende des Leistungszeitraums an:</t>
  </si>
  <si>
    <t>Mindestkriterien, welche zur Eignung nachgewiesen werden müssen.</t>
  </si>
  <si>
    <t xml:space="preserve">a. </t>
  </si>
  <si>
    <r>
      <rPr>
        <b/>
        <sz val="9"/>
        <rFont val="Arial"/>
        <family val="2"/>
      </rPr>
      <t>Mindestkriterium:</t>
    </r>
    <r>
      <rPr>
        <sz val="9"/>
        <rFont val="Arial"/>
        <family val="2"/>
      </rPr>
      <t xml:space="preserve">
Betrug die Auftragsdauer der Referenz mindestens 24 Monate ohne Unterbrechung?
Noch laufende Referenzleistungen müssen bereits mindestens 24 Monate bestanden haben.</t>
    </r>
  </si>
  <si>
    <t>Angabe der Dauer in Monaten:</t>
  </si>
  <si>
    <t>b.</t>
  </si>
  <si>
    <r>
      <rPr>
        <b/>
        <sz val="9"/>
        <rFont val="Arial"/>
        <family val="2"/>
      </rPr>
      <t>Mindestkriterium:</t>
    </r>
    <r>
      <rPr>
        <sz val="9"/>
        <rFont val="Arial"/>
        <family val="2"/>
      </rPr>
      <t xml:space="preserve">
Weist die Leistung Räumung und Streuung von mindestens 20.000 m² Gesamtfläche nach?</t>
    </r>
  </si>
  <si>
    <t>Angabe der geräumten und gestreuten Fläche in m²:</t>
  </si>
  <si>
    <t>c.</t>
  </si>
  <si>
    <r>
      <rPr>
        <b/>
        <sz val="9"/>
        <rFont val="Arial"/>
        <family val="2"/>
      </rPr>
      <t xml:space="preserve">Mindestkriterium:
</t>
    </r>
    <r>
      <rPr>
        <sz val="9"/>
        <rFont val="Arial"/>
        <family val="2"/>
      </rPr>
      <t>Umfasst die Leistung mindestens 20 Standorte im Umkreis von mindestens 8 km zueinander im Zeitraum von 5 Stunden?
Entfernung gilt für die am weitesten auseinanderliegenden Standorte.</t>
    </r>
  </si>
  <si>
    <t>Angabe der Anzahl der Standorte:</t>
  </si>
  <si>
    <t>Angabe eingesetztes Personal an allen Standorten (Anzahl Mitarbeiter):</t>
  </si>
  <si>
    <t>Zusätzliche, wertbare Angaben:</t>
  </si>
  <si>
    <t>d.</t>
  </si>
  <si>
    <t>Weist die Leistung Räumung und Streuung von mindestens 30.000 m² nach?</t>
  </si>
  <si>
    <t>e.</t>
  </si>
  <si>
    <t>Umfasst die Leistung mindestens 25 Standorte im Umkreis von mindestens 10 km zueinander im Zeitraum von 4 Stunden?
Entfernung gilt für die am weitesten auseinanderliegenden Standorte.</t>
  </si>
  <si>
    <t>f.</t>
  </si>
  <si>
    <t>Die Auftragsdauer der Referenz betrug mindestens 36 Monate ohne Unterbrechung. Noch laufende Referenzleistungen bestehen seit mindestens 36 Monate.</t>
  </si>
  <si>
    <t>2.1.2</t>
  </si>
  <si>
    <t>Referenz 2 (optional)</t>
  </si>
  <si>
    <t>2.1.3</t>
  </si>
  <si>
    <t>Referenz 3 (optional)</t>
  </si>
  <si>
    <t>2.1.4</t>
  </si>
  <si>
    <t>Referenz 4 (optional)</t>
  </si>
  <si>
    <t>2.1.5</t>
  </si>
  <si>
    <t>Referenz 5 (optional)</t>
  </si>
  <si>
    <t>2.1.6</t>
  </si>
  <si>
    <t>Referenz 6 (optional)</t>
  </si>
  <si>
    <t>2.1.7</t>
  </si>
  <si>
    <t>Referenz 7 (optional)</t>
  </si>
  <si>
    <t>2.1.8</t>
  </si>
  <si>
    <t>Referenz 8 (optional)</t>
  </si>
  <si>
    <t>Teil IV: Abschlusserklärungen</t>
  </si>
  <si>
    <t>1.</t>
  </si>
  <si>
    <t>Ich bin mir/Wir sind uns bewusst, dass eine wissentlich falsche Abgabe der vorstehenden Erklärungen meinen/unseren Ausschluss von weiteren Auftragserteilungen zur Folge haben kann. Entsprechende Nachweise können auf Verlangen vorgelegt werden.</t>
  </si>
  <si>
    <t>2.</t>
  </si>
  <si>
    <t>Vor- und Zuname, Funktion und Firma des Erklärenden:</t>
  </si>
  <si>
    <t>KMU-Abfrage</t>
  </si>
  <si>
    <t>Kleinstunternehmen</t>
  </si>
  <si>
    <t>Kleines Unternehmen</t>
  </si>
  <si>
    <t>Mittleres Unternehmen</t>
  </si>
  <si>
    <t>Großunternehmen</t>
  </si>
  <si>
    <t>nein, es handelt sich um die Referenz eines eignungsgebenden Nachunternehmers.</t>
  </si>
  <si>
    <t>Bei Teilnahme am elektronischen Vergabeverfahren ersetzt die Benennung des Namens des Erklärenden die händische Unterschrift.</t>
  </si>
  <si>
    <r>
      <rPr>
        <b/>
        <sz val="30"/>
        <rFont val="Arial"/>
        <family val="2"/>
      </rPr>
      <t>Eignungskriterien - Los 10 und Los 11</t>
    </r>
    <r>
      <rPr>
        <b/>
        <sz val="10"/>
        <rFont val="Arial"/>
        <family val="2"/>
      </rPr>
      <t xml:space="preserve">
</t>
    </r>
    <r>
      <rPr>
        <sz val="10"/>
        <rFont val="Arial"/>
        <family val="2"/>
      </rPr>
      <t xml:space="preserve">
</t>
    </r>
    <r>
      <rPr>
        <b/>
        <sz val="10"/>
        <rFont val="Arial"/>
        <family val="2"/>
      </rPr>
      <t>Leistung:</t>
    </r>
    <r>
      <rPr>
        <sz val="10"/>
        <rFont val="Arial"/>
        <family val="2"/>
      </rPr>
      <t xml:space="preserve"> Reinigungsdienstleistungen im Netz der rnv                                                                                 
</t>
    </r>
    <r>
      <rPr>
        <b/>
        <sz val="10"/>
        <rFont val="Arial"/>
        <family val="2"/>
      </rPr>
      <t>Vergabenummer:</t>
    </r>
    <r>
      <rPr>
        <sz val="10"/>
        <rFont val="Arial"/>
        <family val="2"/>
      </rPr>
      <t xml:space="preserve"> </t>
    </r>
    <r>
      <rPr>
        <b/>
        <sz val="12"/>
        <rFont val="Arial"/>
        <family val="2"/>
      </rPr>
      <t>013-26-EK2</t>
    </r>
  </si>
  <si>
    <r>
      <t xml:space="preserve">Der Eignungsnachweis besteht aus diesem Dokument und ggf. weiteren Unterlagen.
Dieses Dokument gilt für Los 10 und für Los 11. Für welches Los/welche Lose (10 und/oder 11) der Eignungsnachweis gilt, ergibt sich anhand des vom Bewerber/der Bewerbergemeinschaft ausgefüllten Teilnahmeantrages.
Im Falle von Bewerbergemeinschaft zusätzlich auszufüllen:
</t>
    </r>
    <r>
      <rPr>
        <sz val="10"/>
        <rFont val="Arial"/>
        <family val="2"/>
      </rPr>
      <t>- B.I.1. - Bewerbergemeinschaftserklärung</t>
    </r>
    <r>
      <rPr>
        <b/>
        <sz val="10"/>
        <rFont val="Arial"/>
        <family val="2"/>
      </rPr>
      <t xml:space="preserve">
Von allen weiteren Mitgliedern der Bewerbergemeinschaft zusätzlich auszufüllen:
</t>
    </r>
    <r>
      <rPr>
        <sz val="10"/>
        <rFont val="Arial"/>
        <family val="2"/>
      </rPr>
      <t xml:space="preserve">-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Bei Inanspruchnahme Kapazitäten anderer Unternehmen zum Nachweis der Eignung (Eignungsleihe) zusätzlich auszufüllen:
</t>
    </r>
    <r>
      <rPr>
        <sz val="10"/>
        <rFont val="Arial"/>
        <family val="2"/>
      </rPr>
      <t xml:space="preserve">- B.IX.1. - Verpflichtungserklärung qualifizierte NU
-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Diese Dokumente/Formulare sind in den Vergabeunterlagen zu finden.
Alle Unterlagen sind als Anlage(n) in Textform gemeinsam mit diesem Dokument auf die Vergabeplattform (https://www.deutsche-evergabe.de/Dashboards/Dashboard_Off) hochzuladen und werden Bestandteil des Angebots.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</si>
</sst>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m²&quot;"/>
  </numFmts>
  <fonts count="34" x14ac:knownFonts="1">
    <font>
      <sz val="11"/>
      <color theme="1"/>
      <name val="Calibri"/>
      <family val="2"/>
      <scheme val="minor"/>
    </font>
    <font>
      <sz val="10"/>
      <name val="Arial"/>
      <family val="2"/>
    </font>
    <font>
      <b/>
      <sz val="9"/>
      <name val="Arial"/>
      <family val="2"/>
    </font>
    <font>
      <sz val="9"/>
      <name val="Arial"/>
      <family val="2"/>
    </font>
    <font>
      <sz val="9"/>
      <color rgb="FF030000"/>
      <name val="Arial"/>
      <family val="2"/>
    </font>
    <font>
      <i/>
      <sz val="9"/>
      <name val="Arial"/>
      <family val="2"/>
    </font>
    <font>
      <b/>
      <i/>
      <sz val="9"/>
      <name val="Arial"/>
      <family val="2"/>
    </font>
    <font>
      <b/>
      <sz val="10"/>
      <name val="Arial"/>
      <family val="2"/>
    </font>
    <font>
      <sz val="10"/>
      <color rgb="FF0070C0"/>
      <name val="Arial"/>
      <family val="2"/>
    </font>
    <font>
      <sz val="10"/>
      <color rgb="FFFF0000"/>
      <name val="Arial"/>
      <family val="2"/>
    </font>
    <font>
      <b/>
      <sz val="12"/>
      <name val="Arial"/>
      <family val="2"/>
    </font>
    <font>
      <sz val="8"/>
      <name val="Calibri"/>
      <family val="2"/>
      <scheme val="minor"/>
    </font>
    <font>
      <b/>
      <sz val="9"/>
      <color rgb="FF000000"/>
      <name val="Arial"/>
      <family val="2"/>
    </font>
    <font>
      <sz val="9"/>
      <color theme="0"/>
      <name val="Arial"/>
      <family val="2"/>
    </font>
    <font>
      <sz val="10"/>
      <color theme="0"/>
      <name val="Arial"/>
      <family val="2"/>
    </font>
    <font>
      <b/>
      <i/>
      <sz val="9"/>
      <color theme="0"/>
      <name val="Arial"/>
      <family val="2"/>
    </font>
    <font>
      <b/>
      <sz val="12"/>
      <color theme="0"/>
      <name val="Arial"/>
      <family val="2"/>
    </font>
    <font>
      <i/>
      <sz val="9"/>
      <color theme="0"/>
      <name val="Arial"/>
      <family val="2"/>
    </font>
    <font>
      <i/>
      <strike/>
      <sz val="9"/>
      <color theme="0"/>
      <name val="Arial"/>
      <family val="2"/>
    </font>
    <font>
      <sz val="11"/>
      <color theme="1"/>
      <name val="Arial"/>
      <family val="2"/>
    </font>
    <font>
      <sz val="11"/>
      <color theme="0"/>
      <name val="Arial"/>
      <family val="2"/>
    </font>
    <font>
      <b/>
      <sz val="11"/>
      <color rgb="FFFF0000"/>
      <name val="Arial"/>
      <family val="2"/>
    </font>
    <font>
      <sz val="12"/>
      <color theme="1"/>
      <name val="Arial"/>
      <family val="2"/>
    </font>
    <font>
      <sz val="12"/>
      <color theme="0"/>
      <name val="Arial"/>
      <family val="2"/>
    </font>
    <font>
      <i/>
      <sz val="9"/>
      <color rgb="FFFF0000"/>
      <name val="Arial"/>
      <family val="2"/>
    </font>
    <font>
      <b/>
      <sz val="30"/>
      <name val="Arial"/>
      <family val="2"/>
    </font>
    <font>
      <sz val="9"/>
      <color rgb="FF0070C0"/>
      <name val="Arial"/>
      <family val="2"/>
    </font>
    <font>
      <sz val="9"/>
      <color theme="1"/>
      <name val="Arial"/>
      <family val="2"/>
    </font>
    <font>
      <b/>
      <sz val="11"/>
      <color theme="1"/>
      <name val="Arial"/>
      <family val="2"/>
    </font>
    <font>
      <b/>
      <sz val="2"/>
      <color theme="0"/>
      <name val="Arial"/>
      <family val="2"/>
    </font>
    <font>
      <b/>
      <sz val="11"/>
      <color theme="1"/>
      <name val="Calibri"/>
      <family val="2"/>
      <scheme val="minor"/>
    </font>
    <font>
      <b/>
      <u/>
      <sz val="9"/>
      <name val="Arial"/>
      <family val="2"/>
    </font>
    <font>
      <u/>
      <sz val="9"/>
      <name val="Arial"/>
      <family val="2"/>
    </font>
    <font>
      <b/>
      <sz val="9"/>
      <color rgb="FFFF0000"/>
      <name val="Arial"/>
      <family val="2"/>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s>
  <cellStyleXfs count="2">
    <xf numFmtId="0" fontId="0" fillId="0" borderId="0"/>
    <xf numFmtId="0" fontId="1" fillId="0" borderId="0"/>
  </cellStyleXfs>
  <cellXfs count="175">
    <xf numFmtId="0" fontId="0" fillId="0" borderId="0" xfId="0"/>
    <xf numFmtId="0" fontId="19" fillId="2" borderId="0" xfId="0" applyFont="1" applyFill="1"/>
    <xf numFmtId="0" fontId="0" fillId="2" borderId="0" xfId="0" applyFill="1"/>
    <xf numFmtId="0" fontId="19" fillId="2" borderId="6" xfId="0" applyFont="1" applyFill="1" applyBorder="1"/>
    <xf numFmtId="0" fontId="8" fillId="2" borderId="0" xfId="0" applyFont="1" applyFill="1" applyAlignment="1">
      <alignment horizontal="left" vertical="top" wrapText="1"/>
    </xf>
    <xf numFmtId="0" fontId="19" fillId="2" borderId="0" xfId="0" applyFont="1" applyFill="1" applyAlignment="1">
      <alignment wrapText="1"/>
    </xf>
    <xf numFmtId="0" fontId="20" fillId="2" borderId="0" xfId="0" applyFont="1" applyFill="1" applyAlignment="1">
      <alignment wrapText="1"/>
    </xf>
    <xf numFmtId="0" fontId="2" fillId="0" borderId="15" xfId="0" applyFont="1" applyBorder="1" applyAlignment="1">
      <alignment horizontal="center" vertical="top" wrapText="1"/>
    </xf>
    <xf numFmtId="0" fontId="20" fillId="0" borderId="16" xfId="0" applyFont="1" applyBorder="1" applyAlignment="1">
      <alignment wrapText="1"/>
    </xf>
    <xf numFmtId="0" fontId="19" fillId="2" borderId="0" xfId="0" applyFont="1" applyFill="1" applyAlignment="1">
      <alignment horizontal="left"/>
    </xf>
    <xf numFmtId="0" fontId="8" fillId="2" borderId="0" xfId="0" applyFont="1" applyFill="1" applyAlignment="1">
      <alignment vertical="top" wrapText="1"/>
    </xf>
    <xf numFmtId="0" fontId="14" fillId="2" borderId="0" xfId="0" applyFont="1" applyFill="1" applyAlignment="1">
      <alignment vertical="top" wrapText="1"/>
    </xf>
    <xf numFmtId="0" fontId="3" fillId="2" borderId="31" xfId="0" applyFont="1" applyFill="1" applyBorder="1" applyAlignment="1">
      <alignment vertical="top" wrapText="1"/>
    </xf>
    <xf numFmtId="0" fontId="13" fillId="2" borderId="31" xfId="0" applyFont="1" applyFill="1" applyBorder="1" applyAlignment="1">
      <alignment vertical="top" wrapText="1"/>
    </xf>
    <xf numFmtId="0" fontId="3" fillId="2" borderId="0" xfId="0" applyFont="1" applyFill="1" applyAlignment="1">
      <alignment vertical="top" wrapText="1"/>
    </xf>
    <xf numFmtId="0" fontId="24" fillId="2" borderId="0" xfId="0" applyFont="1" applyFill="1" applyAlignment="1">
      <alignment vertical="top" wrapText="1"/>
    </xf>
    <xf numFmtId="0" fontId="17" fillId="2" borderId="0" xfId="0" applyFont="1" applyFill="1" applyAlignment="1">
      <alignment vertical="top" wrapText="1"/>
    </xf>
    <xf numFmtId="0" fontId="5" fillId="2" borderId="0" xfId="0" applyFont="1" applyFill="1" applyAlignment="1">
      <alignment vertical="top" wrapText="1"/>
    </xf>
    <xf numFmtId="0" fontId="20" fillId="2" borderId="0" xfId="0" applyFont="1" applyFill="1"/>
    <xf numFmtId="0" fontId="19" fillId="2" borderId="0" xfId="0" applyFont="1" applyFill="1" applyAlignment="1">
      <alignment vertical="top"/>
    </xf>
    <xf numFmtId="0" fontId="2" fillId="3" borderId="45" xfId="0" applyFont="1" applyFill="1" applyBorder="1" applyAlignment="1">
      <alignment horizontal="center" vertical="top" wrapText="1"/>
    </xf>
    <xf numFmtId="0" fontId="2" fillId="3" borderId="46" xfId="0" applyFont="1" applyFill="1" applyBorder="1" applyAlignment="1">
      <alignment horizontal="left" vertical="top" wrapText="1"/>
    </xf>
    <xf numFmtId="0" fontId="2" fillId="3" borderId="46" xfId="0" applyFont="1" applyFill="1" applyBorder="1" applyAlignment="1">
      <alignment horizontal="center" vertical="top" wrapText="1"/>
    </xf>
    <xf numFmtId="0" fontId="20" fillId="3" borderId="46" xfId="0" applyFont="1" applyFill="1" applyBorder="1" applyAlignment="1">
      <alignment wrapText="1"/>
    </xf>
    <xf numFmtId="49" fontId="2" fillId="3" borderId="37" xfId="0" applyNumberFormat="1" applyFont="1" applyFill="1" applyBorder="1" applyAlignment="1">
      <alignment vertical="top" wrapText="1"/>
    </xf>
    <xf numFmtId="0" fontId="2" fillId="3" borderId="38" xfId="0" applyFont="1" applyFill="1" applyBorder="1" applyAlignment="1">
      <alignment vertical="top" wrapText="1"/>
    </xf>
    <xf numFmtId="0" fontId="6" fillId="3" borderId="38" xfId="0" applyFont="1" applyFill="1" applyBorder="1" applyAlignment="1">
      <alignment vertical="top" wrapText="1"/>
    </xf>
    <xf numFmtId="0" fontId="15" fillId="3" borderId="38" xfId="0" applyFont="1" applyFill="1" applyBorder="1" applyAlignment="1">
      <alignment vertical="top" wrapText="1"/>
    </xf>
    <xf numFmtId="49" fontId="2" fillId="3" borderId="8" xfId="0" applyNumberFormat="1" applyFont="1" applyFill="1" applyBorder="1" applyAlignment="1">
      <alignment horizontal="left" vertical="center" wrapText="1"/>
    </xf>
    <xf numFmtId="0" fontId="16" fillId="3" borderId="1" xfId="0" applyFont="1" applyFill="1" applyBorder="1" applyAlignment="1">
      <alignment horizontal="left" vertical="center" wrapText="1"/>
    </xf>
    <xf numFmtId="49" fontId="2" fillId="3" borderId="21" xfId="0" applyNumberFormat="1" applyFont="1" applyFill="1" applyBorder="1" applyAlignment="1">
      <alignment vertical="top" wrapText="1"/>
    </xf>
    <xf numFmtId="0" fontId="2" fillId="3" borderId="22" xfId="0" applyFont="1" applyFill="1" applyBorder="1" applyAlignment="1">
      <alignment vertical="top" wrapText="1"/>
    </xf>
    <xf numFmtId="0" fontId="6" fillId="3" borderId="22" xfId="0" applyFont="1" applyFill="1" applyBorder="1" applyAlignment="1">
      <alignment vertical="top" wrapText="1"/>
    </xf>
    <xf numFmtId="0" fontId="15" fillId="3" borderId="22" xfId="0" applyFont="1" applyFill="1" applyBorder="1" applyAlignment="1">
      <alignment vertical="top" wrapText="1"/>
    </xf>
    <xf numFmtId="0" fontId="19" fillId="0" borderId="14" xfId="0" applyFont="1" applyBorder="1" applyAlignment="1">
      <alignment vertical="top"/>
    </xf>
    <xf numFmtId="0" fontId="4" fillId="0" borderId="14" xfId="0" applyFont="1" applyBorder="1" applyAlignment="1">
      <alignment vertical="top" wrapText="1"/>
    </xf>
    <xf numFmtId="0" fontId="13" fillId="2" borderId="1" xfId="0" applyFont="1" applyFill="1" applyBorder="1" applyAlignment="1">
      <alignment vertical="top" wrapText="1"/>
    </xf>
    <xf numFmtId="0" fontId="3" fillId="2" borderId="1" xfId="0" applyFont="1" applyFill="1" applyBorder="1" applyAlignment="1">
      <alignment vertical="top" wrapText="1"/>
    </xf>
    <xf numFmtId="0" fontId="13" fillId="0" borderId="14" xfId="0" applyFont="1" applyBorder="1" applyAlignment="1">
      <alignment vertical="top" wrapText="1"/>
    </xf>
    <xf numFmtId="0" fontId="3" fillId="0" borderId="1" xfId="0" applyFont="1" applyBorder="1" applyAlignment="1">
      <alignment vertical="top" wrapText="1"/>
    </xf>
    <xf numFmtId="0" fontId="20" fillId="0" borderId="1" xfId="0" applyFont="1" applyBorder="1"/>
    <xf numFmtId="0" fontId="13" fillId="2" borderId="27" xfId="0" applyFont="1" applyFill="1" applyBorder="1" applyAlignment="1">
      <alignment vertical="top" wrapText="1"/>
    </xf>
    <xf numFmtId="0" fontId="13" fillId="2" borderId="20" xfId="0" applyFont="1" applyFill="1" applyBorder="1" applyAlignment="1">
      <alignment vertical="top" wrapText="1"/>
    </xf>
    <xf numFmtId="0" fontId="3" fillId="2" borderId="3" xfId="0" applyFont="1" applyFill="1" applyBorder="1" applyAlignment="1">
      <alignment vertical="top" wrapText="1"/>
    </xf>
    <xf numFmtId="0" fontId="5" fillId="2" borderId="3" xfId="0" applyFont="1" applyFill="1" applyBorder="1" applyAlignment="1">
      <alignment vertical="top" wrapText="1"/>
    </xf>
    <xf numFmtId="0" fontId="20" fillId="0" borderId="39" xfId="0" applyFont="1" applyBorder="1"/>
    <xf numFmtId="0" fontId="16" fillId="3" borderId="34" xfId="0" applyFont="1" applyFill="1" applyBorder="1" applyAlignment="1">
      <alignment horizontal="left" vertical="center" wrapText="1"/>
    </xf>
    <xf numFmtId="49" fontId="2" fillId="3" borderId="9" xfId="0" applyNumberFormat="1" applyFont="1" applyFill="1" applyBorder="1" applyAlignment="1">
      <alignment horizontal="left" vertical="top" wrapText="1"/>
    </xf>
    <xf numFmtId="0" fontId="2" fillId="3" borderId="3" xfId="0" applyFont="1" applyFill="1" applyBorder="1" applyAlignment="1">
      <alignment vertical="top" wrapText="1"/>
    </xf>
    <xf numFmtId="0" fontId="5" fillId="3" borderId="1" xfId="0" applyFont="1" applyFill="1" applyBorder="1" applyAlignment="1">
      <alignment vertical="top" wrapText="1"/>
    </xf>
    <xf numFmtId="0" fontId="17" fillId="3" borderId="1" xfId="0" applyFont="1" applyFill="1" applyBorder="1" applyAlignment="1">
      <alignment vertical="top" wrapText="1"/>
    </xf>
    <xf numFmtId="0" fontId="3" fillId="0" borderId="1" xfId="0" applyFont="1" applyBorder="1" applyAlignment="1">
      <alignment horizontal="left" vertical="top" wrapText="1"/>
    </xf>
    <xf numFmtId="0" fontId="13" fillId="0" borderId="3" xfId="0" applyFont="1" applyBorder="1" applyAlignment="1">
      <alignment vertical="top" wrapText="1"/>
    </xf>
    <xf numFmtId="0" fontId="13" fillId="0" borderId="1" xfId="0" applyFont="1" applyBorder="1" applyAlignment="1">
      <alignment vertical="top" wrapText="1"/>
    </xf>
    <xf numFmtId="49" fontId="2" fillId="3" borderId="9" xfId="0" applyNumberFormat="1" applyFont="1" applyFill="1" applyBorder="1" applyAlignment="1">
      <alignment vertical="top" wrapText="1"/>
    </xf>
    <xf numFmtId="0" fontId="2" fillId="3" borderId="1" xfId="0" applyFont="1" applyFill="1" applyBorder="1" applyAlignment="1">
      <alignment vertical="top" wrapText="1"/>
    </xf>
    <xf numFmtId="0" fontId="6" fillId="3" borderId="1" xfId="0" applyFont="1" applyFill="1" applyBorder="1" applyAlignment="1">
      <alignment vertical="top" wrapText="1"/>
    </xf>
    <xf numFmtId="0" fontId="15" fillId="3" borderId="2" xfId="0" applyFont="1" applyFill="1" applyBorder="1" applyAlignment="1">
      <alignment vertical="top" wrapText="1"/>
    </xf>
    <xf numFmtId="0" fontId="5" fillId="2" borderId="1" xfId="0" applyFont="1" applyFill="1" applyBorder="1" applyAlignment="1">
      <alignment vertical="top" wrapText="1"/>
    </xf>
    <xf numFmtId="0" fontId="2" fillId="3" borderId="1" xfId="0" applyFont="1" applyFill="1" applyBorder="1" applyAlignment="1">
      <alignment horizontal="left" vertical="top" wrapText="1"/>
    </xf>
    <xf numFmtId="0" fontId="17" fillId="2" borderId="22" xfId="0" applyFont="1" applyFill="1" applyBorder="1" applyAlignment="1">
      <alignment vertical="top" wrapText="1"/>
    </xf>
    <xf numFmtId="0" fontId="23" fillId="4" borderId="34" xfId="0" applyFont="1" applyFill="1" applyBorder="1" applyAlignment="1">
      <alignment horizontal="left" vertical="center" wrapText="1"/>
    </xf>
    <xf numFmtId="0" fontId="3" fillId="0" borderId="3" xfId="0" applyFont="1" applyBorder="1" applyAlignment="1">
      <alignment vertical="top" wrapText="1"/>
    </xf>
    <xf numFmtId="0" fontId="19" fillId="0" borderId="1" xfId="0" applyFont="1" applyBorder="1"/>
    <xf numFmtId="0" fontId="3" fillId="0" borderId="1" xfId="0" applyFont="1" applyBorder="1" applyAlignment="1">
      <alignment horizontal="right" vertical="top" wrapText="1"/>
    </xf>
    <xf numFmtId="49" fontId="2" fillId="0" borderId="9" xfId="0" applyNumberFormat="1" applyFont="1" applyBorder="1" applyAlignment="1">
      <alignment vertical="top" wrapText="1"/>
    </xf>
    <xf numFmtId="0" fontId="18" fillId="2" borderId="24" xfId="0" applyFont="1" applyFill="1" applyBorder="1" applyAlignment="1">
      <alignment vertical="top" wrapText="1"/>
    </xf>
    <xf numFmtId="0" fontId="2" fillId="3" borderId="2" xfId="0" applyFont="1" applyFill="1" applyBorder="1" applyAlignment="1">
      <alignment horizontal="left" vertical="top" wrapText="1"/>
    </xf>
    <xf numFmtId="0" fontId="12" fillId="3" borderId="44" xfId="0" applyFont="1" applyFill="1" applyBorder="1" applyAlignment="1">
      <alignment horizontal="left" vertical="top" wrapText="1"/>
    </xf>
    <xf numFmtId="0" fontId="18" fillId="3" borderId="1" xfId="0" applyFont="1" applyFill="1" applyBorder="1" applyAlignment="1">
      <alignment vertical="top" wrapText="1"/>
    </xf>
    <xf numFmtId="0" fontId="3" fillId="0" borderId="2" xfId="0" applyFont="1" applyBorder="1" applyAlignment="1">
      <alignment horizontal="left" vertical="top" wrapText="1"/>
    </xf>
    <xf numFmtId="0" fontId="5" fillId="0" borderId="1" xfId="0" applyFont="1" applyBorder="1" applyAlignment="1">
      <alignment horizontal="right" vertical="top" wrapText="1"/>
    </xf>
    <xf numFmtId="0" fontId="5" fillId="2" borderId="1" xfId="0" applyFont="1" applyFill="1" applyBorder="1" applyAlignment="1">
      <alignment horizontal="right" vertical="top" wrapText="1"/>
    </xf>
    <xf numFmtId="0" fontId="17" fillId="2" borderId="1" xfId="0" applyFont="1" applyFill="1" applyBorder="1" applyAlignment="1">
      <alignment horizontal="right" vertical="top" wrapText="1"/>
    </xf>
    <xf numFmtId="0" fontId="13" fillId="0" borderId="2" xfId="0" applyFont="1" applyBorder="1" applyAlignment="1">
      <alignment horizontal="left" vertical="top" wrapText="1"/>
    </xf>
    <xf numFmtId="49" fontId="5" fillId="0" borderId="1" xfId="0" applyNumberFormat="1" applyFont="1" applyBorder="1" applyAlignment="1">
      <alignment horizontal="right" vertical="top" wrapText="1"/>
    </xf>
    <xf numFmtId="49" fontId="2" fillId="0" borderId="19" xfId="0" applyNumberFormat="1" applyFont="1" applyBorder="1" applyAlignment="1">
      <alignment vertical="top" wrapText="1"/>
    </xf>
    <xf numFmtId="49" fontId="2" fillId="0" borderId="8" xfId="0" applyNumberFormat="1" applyFont="1" applyBorder="1" applyAlignment="1">
      <alignment vertical="top" wrapText="1"/>
    </xf>
    <xf numFmtId="0" fontId="20" fillId="0" borderId="22" xfId="0" applyFont="1" applyBorder="1"/>
    <xf numFmtId="0" fontId="20" fillId="0" borderId="1" xfId="0" applyFont="1" applyBorder="1" applyAlignment="1">
      <alignment wrapText="1"/>
    </xf>
    <xf numFmtId="0" fontId="3" fillId="3" borderId="11" xfId="0" applyFont="1" applyFill="1" applyBorder="1" applyAlignment="1">
      <alignment horizontal="center" vertical="center" wrapText="1"/>
    </xf>
    <xf numFmtId="0" fontId="3" fillId="5" borderId="10" xfId="0" applyFont="1" applyFill="1" applyBorder="1" applyAlignment="1" applyProtection="1">
      <alignment horizontal="center" vertical="center" wrapText="1"/>
      <protection locked="0"/>
    </xf>
    <xf numFmtId="0" fontId="13" fillId="0" borderId="36" xfId="0" applyFont="1" applyBorder="1" applyAlignment="1">
      <alignment horizontal="center" vertical="center" wrapText="1"/>
    </xf>
    <xf numFmtId="0" fontId="13" fillId="2" borderId="0" xfId="0" applyFont="1" applyFill="1" applyAlignment="1">
      <alignment horizontal="center" vertical="center" wrapText="1"/>
    </xf>
    <xf numFmtId="0" fontId="3" fillId="3" borderId="10" xfId="0" applyFont="1" applyFill="1" applyBorder="1" applyAlignment="1">
      <alignment horizontal="center" vertical="center" wrapText="1"/>
    </xf>
    <xf numFmtId="0" fontId="3" fillId="0" borderId="11" xfId="0" applyFont="1" applyBorder="1" applyAlignment="1" applyProtection="1">
      <alignment horizontal="center" vertical="center" wrapText="1"/>
      <protection locked="0"/>
    </xf>
    <xf numFmtId="0" fontId="3" fillId="5" borderId="11" xfId="0" applyFont="1" applyFill="1" applyBorder="1" applyAlignment="1" applyProtection="1">
      <alignment horizontal="center" vertical="center" wrapText="1"/>
      <protection locked="0"/>
    </xf>
    <xf numFmtId="0" fontId="3" fillId="2" borderId="11" xfId="0" applyFont="1" applyFill="1" applyBorder="1" applyAlignment="1">
      <alignment horizontal="center" vertical="center" wrapText="1"/>
    </xf>
    <xf numFmtId="0" fontId="26" fillId="0" borderId="32" xfId="0" applyFont="1" applyBorder="1" applyAlignment="1">
      <alignment horizontal="center" vertical="center" wrapText="1"/>
    </xf>
    <xf numFmtId="0" fontId="26" fillId="2" borderId="0" xfId="0" applyFont="1" applyFill="1" applyAlignment="1">
      <alignment horizontal="center" vertical="center" wrapText="1"/>
    </xf>
    <xf numFmtId="0" fontId="26" fillId="3" borderId="26" xfId="0" applyFont="1" applyFill="1" applyBorder="1" applyAlignment="1">
      <alignment horizontal="center" vertical="center" wrapText="1"/>
    </xf>
    <xf numFmtId="0" fontId="26" fillId="0" borderId="17" xfId="0" applyFont="1" applyBorder="1" applyAlignment="1">
      <alignment horizontal="center" vertical="center" wrapText="1"/>
    </xf>
    <xf numFmtId="0" fontId="27" fillId="3" borderId="23" xfId="0" applyFont="1" applyFill="1" applyBorder="1" applyAlignment="1">
      <alignment horizontal="center" vertical="center"/>
    </xf>
    <xf numFmtId="0" fontId="3" fillId="5" borderId="18" xfId="0" applyFont="1" applyFill="1" applyBorder="1" applyAlignment="1" applyProtection="1">
      <alignment horizontal="center" vertical="center"/>
      <protection locked="0"/>
    </xf>
    <xf numFmtId="0" fontId="3" fillId="5" borderId="11" xfId="0" applyFont="1" applyFill="1" applyBorder="1" applyAlignment="1" applyProtection="1">
      <alignment horizontal="center" vertical="center"/>
      <protection locked="0"/>
    </xf>
    <xf numFmtId="0" fontId="3" fillId="0" borderId="23" xfId="0" applyFont="1" applyBorder="1" applyAlignment="1">
      <alignment horizontal="center" vertical="center"/>
    </xf>
    <xf numFmtId="0" fontId="3" fillId="2" borderId="31" xfId="0" applyFont="1" applyFill="1" applyBorder="1" applyAlignment="1">
      <alignment horizontal="center" vertical="center"/>
    </xf>
    <xf numFmtId="0" fontId="3" fillId="3" borderId="33" xfId="0" applyFont="1" applyFill="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27" fillId="4" borderId="35" xfId="0" applyFont="1" applyFill="1" applyBorder="1" applyAlignment="1">
      <alignment horizontal="center" vertical="center"/>
    </xf>
    <xf numFmtId="0" fontId="27" fillId="2" borderId="0" xfId="0" applyFont="1" applyFill="1" applyAlignment="1">
      <alignment horizontal="center" vertical="center"/>
    </xf>
    <xf numFmtId="0" fontId="27" fillId="0" borderId="23" xfId="0" applyFont="1" applyBorder="1" applyAlignment="1">
      <alignment horizontal="center" vertical="center"/>
    </xf>
    <xf numFmtId="0" fontId="3" fillId="0" borderId="12" xfId="0" applyFont="1" applyBorder="1" applyAlignment="1" applyProtection="1">
      <alignment horizontal="center" vertical="center" wrapText="1"/>
      <protection locked="0"/>
    </xf>
    <xf numFmtId="0" fontId="7" fillId="0" borderId="5" xfId="0" applyFont="1" applyBorder="1" applyAlignment="1">
      <alignment horizontal="left" vertical="center" wrapText="1"/>
    </xf>
    <xf numFmtId="0" fontId="7" fillId="0" borderId="7" xfId="0" applyFont="1" applyBorder="1" applyAlignment="1">
      <alignment horizontal="left" vertical="top" wrapText="1"/>
    </xf>
    <xf numFmtId="0" fontId="7" fillId="0" borderId="29" xfId="0" applyFont="1" applyBorder="1" applyAlignment="1">
      <alignment horizontal="left" vertical="top" wrapText="1"/>
    </xf>
    <xf numFmtId="0" fontId="7" fillId="2" borderId="0" xfId="0" applyFont="1" applyFill="1" applyAlignment="1">
      <alignment horizontal="left" vertical="top" wrapText="1"/>
    </xf>
    <xf numFmtId="49" fontId="2" fillId="0" borderId="13" xfId="0" applyNumberFormat="1" applyFont="1" applyBorder="1" applyAlignment="1">
      <alignment vertical="top" wrapText="1"/>
    </xf>
    <xf numFmtId="49" fontId="2" fillId="0" borderId="28" xfId="0" applyNumberFormat="1" applyFont="1" applyBorder="1" applyAlignment="1">
      <alignment vertical="top" wrapText="1"/>
    </xf>
    <xf numFmtId="49" fontId="2" fillId="2" borderId="31" xfId="0" applyNumberFormat="1" applyFont="1" applyFill="1" applyBorder="1" applyAlignment="1">
      <alignment vertical="top" wrapText="1"/>
    </xf>
    <xf numFmtId="49" fontId="2" fillId="3" borderId="40" xfId="0" applyNumberFormat="1" applyFont="1" applyFill="1" applyBorder="1" applyAlignment="1">
      <alignment horizontal="left" vertical="center" wrapText="1"/>
    </xf>
    <xf numFmtId="49" fontId="2" fillId="0" borderId="8" xfId="0" applyNumberFormat="1" applyFont="1" applyBorder="1" applyAlignment="1">
      <alignment horizontal="left" vertical="top" wrapText="1"/>
    </xf>
    <xf numFmtId="49" fontId="2" fillId="2" borderId="0" xfId="0" applyNumberFormat="1" applyFont="1" applyFill="1" applyAlignment="1">
      <alignment vertical="top" wrapText="1"/>
    </xf>
    <xf numFmtId="49" fontId="2" fillId="4" borderId="40" xfId="0" applyNumberFormat="1" applyFont="1" applyFill="1" applyBorder="1" applyAlignment="1">
      <alignment horizontal="left" vertical="center" wrapText="1"/>
    </xf>
    <xf numFmtId="0" fontId="28" fillId="2" borderId="0" xfId="0" applyFont="1" applyFill="1"/>
    <xf numFmtId="49" fontId="2" fillId="3" borderId="40" xfId="0" applyNumberFormat="1" applyFont="1" applyFill="1" applyBorder="1" applyAlignment="1">
      <alignment vertical="top" wrapText="1"/>
    </xf>
    <xf numFmtId="0" fontId="28" fillId="0" borderId="21" xfId="0" applyFont="1" applyBorder="1"/>
    <xf numFmtId="0" fontId="20" fillId="0" borderId="48" xfId="0" applyFont="1" applyBorder="1" applyAlignment="1">
      <alignment wrapText="1"/>
    </xf>
    <xf numFmtId="49" fontId="5" fillId="0" borderId="3" xfId="0" applyNumberFormat="1" applyFont="1" applyBorder="1" applyAlignment="1">
      <alignment horizontal="right" vertical="top" wrapText="1"/>
    </xf>
    <xf numFmtId="49" fontId="17" fillId="0" borderId="8" xfId="0" applyNumberFormat="1" applyFont="1" applyBorder="1" applyAlignment="1">
      <alignment vertical="top" wrapText="1"/>
    </xf>
    <xf numFmtId="49" fontId="13" fillId="0" borderId="8" xfId="0" applyNumberFormat="1" applyFont="1" applyBorder="1" applyAlignment="1">
      <alignment horizontal="left" vertical="top" wrapText="1"/>
    </xf>
    <xf numFmtId="0" fontId="13" fillId="0" borderId="8" xfId="0" applyFont="1" applyBorder="1" applyAlignment="1">
      <alignment horizontal="left" vertical="top" wrapText="1"/>
    </xf>
    <xf numFmtId="49" fontId="29" fillId="0" borderId="8" xfId="0" applyNumberFormat="1" applyFont="1" applyBorder="1" applyAlignment="1">
      <alignment horizontal="left" vertical="top" wrapText="1"/>
    </xf>
    <xf numFmtId="0" fontId="3" fillId="0" borderId="27" xfId="0" applyFont="1" applyBorder="1" applyAlignment="1">
      <alignment horizontal="right" vertical="top" wrapText="1"/>
    </xf>
    <xf numFmtId="0" fontId="3" fillId="0" borderId="2" xfId="0" applyFont="1" applyBorder="1" applyAlignment="1">
      <alignment vertical="top" wrapText="1"/>
    </xf>
    <xf numFmtId="0" fontId="30" fillId="0" borderId="0" xfId="0" applyFont="1"/>
    <xf numFmtId="164" fontId="3" fillId="5" borderId="10" xfId="0" applyNumberFormat="1" applyFont="1" applyFill="1" applyBorder="1" applyAlignment="1" applyProtection="1">
      <alignment horizontal="center" vertical="center" wrapText="1"/>
      <protection locked="0"/>
    </xf>
    <xf numFmtId="49" fontId="5" fillId="3" borderId="1" xfId="0" applyNumberFormat="1" applyFont="1" applyFill="1" applyBorder="1" applyAlignment="1">
      <alignment horizontal="right" vertical="top" wrapText="1"/>
    </xf>
    <xf numFmtId="0" fontId="2" fillId="3" borderId="2" xfId="0" applyFont="1" applyFill="1" applyBorder="1" applyAlignment="1">
      <alignment vertical="top" wrapText="1"/>
    </xf>
    <xf numFmtId="0" fontId="17" fillId="3" borderId="1" xfId="0" applyFont="1" applyFill="1" applyBorder="1" applyAlignment="1">
      <alignment horizontal="right" vertical="top" wrapText="1"/>
    </xf>
    <xf numFmtId="0" fontId="13" fillId="3" borderId="14" xfId="0" applyFont="1" applyFill="1" applyBorder="1" applyAlignment="1">
      <alignment vertical="top" wrapText="1"/>
    </xf>
    <xf numFmtId="0" fontId="3" fillId="0" borderId="10" xfId="0" applyFont="1" applyBorder="1" applyAlignment="1">
      <alignment horizontal="center" vertical="center" wrapText="1"/>
    </xf>
    <xf numFmtId="0" fontId="3" fillId="5" borderId="18" xfId="0" applyFont="1" applyFill="1" applyBorder="1" applyAlignment="1" applyProtection="1">
      <alignment horizontal="center" vertical="top" wrapText="1"/>
      <protection locked="0"/>
    </xf>
    <xf numFmtId="0" fontId="20" fillId="0" borderId="38" xfId="0" applyFont="1" applyBorder="1" applyAlignment="1">
      <alignment horizontal="left" vertical="center" wrapText="1"/>
    </xf>
    <xf numFmtId="0" fontId="3" fillId="0" borderId="33" xfId="0" applyFont="1" applyBorder="1" applyAlignment="1">
      <alignment horizontal="center" vertical="center" wrapText="1"/>
    </xf>
    <xf numFmtId="0" fontId="3" fillId="0" borderId="11" xfId="0" applyFont="1" applyBorder="1" applyAlignment="1">
      <alignment horizontal="center" vertical="center" wrapText="1"/>
    </xf>
    <xf numFmtId="0" fontId="26" fillId="0" borderId="11" xfId="0" applyFont="1" applyBorder="1" applyAlignment="1">
      <alignment horizontal="center" vertical="center" wrapText="1"/>
    </xf>
    <xf numFmtId="0" fontId="2" fillId="3" borderId="3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33" xfId="0" applyFont="1" applyFill="1" applyBorder="1" applyAlignment="1">
      <alignment horizontal="center" vertical="center"/>
    </xf>
    <xf numFmtId="49" fontId="3" fillId="5" borderId="18" xfId="0" applyNumberFormat="1" applyFont="1" applyFill="1" applyBorder="1" applyAlignment="1" applyProtection="1">
      <alignment horizontal="center" vertical="center"/>
      <protection locked="0"/>
    </xf>
    <xf numFmtId="49"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center" vertical="center"/>
      <protection locked="0"/>
    </xf>
    <xf numFmtId="49" fontId="3" fillId="0" borderId="10" xfId="0" applyNumberFormat="1" applyFont="1" applyBorder="1" applyAlignment="1" applyProtection="1">
      <alignment horizontal="center" vertical="center" wrapText="1"/>
      <protection locked="0"/>
    </xf>
    <xf numFmtId="164" fontId="3" fillId="0" borderId="11" xfId="0" applyNumberFormat="1" applyFont="1" applyBorder="1" applyAlignment="1" applyProtection="1">
      <alignment horizontal="center" vertical="center" wrapText="1"/>
      <protection locked="0"/>
    </xf>
    <xf numFmtId="49" fontId="7" fillId="0" borderId="9" xfId="0" applyNumberFormat="1" applyFont="1" applyBorder="1" applyAlignment="1">
      <alignment vertical="top" wrapText="1"/>
    </xf>
    <xf numFmtId="49" fontId="7" fillId="3" borderId="9" xfId="0" applyNumberFormat="1" applyFont="1" applyFill="1" applyBorder="1" applyAlignment="1">
      <alignment vertical="top" wrapText="1"/>
    </xf>
    <xf numFmtId="49" fontId="7" fillId="0" borderId="19" xfId="0" applyNumberFormat="1" applyFont="1" applyBorder="1" applyAlignment="1">
      <alignment vertical="top" wrapText="1"/>
    </xf>
    <xf numFmtId="0" fontId="1" fillId="0" borderId="38" xfId="0" applyFont="1" applyBorder="1" applyAlignment="1">
      <alignment horizontal="left" vertical="center"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10" fillId="3" borderId="41" xfId="0" applyFont="1" applyFill="1" applyBorder="1" applyAlignment="1">
      <alignment horizontal="left" vertical="center" wrapText="1"/>
    </xf>
    <xf numFmtId="0" fontId="10" fillId="3" borderId="42"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21" fillId="0" borderId="25" xfId="0" applyFont="1" applyBorder="1" applyAlignment="1">
      <alignment horizontal="left" wrapText="1"/>
    </xf>
    <xf numFmtId="0" fontId="21" fillId="0" borderId="39" xfId="0" applyFont="1" applyBorder="1" applyAlignment="1">
      <alignment horizontal="left" wrapText="1"/>
    </xf>
    <xf numFmtId="0" fontId="1" fillId="0" borderId="1" xfId="0" applyFont="1" applyBorder="1" applyAlignment="1">
      <alignment horizontal="left" vertical="top" wrapText="1"/>
    </xf>
    <xf numFmtId="0" fontId="2" fillId="0" borderId="2" xfId="0" applyFont="1" applyBorder="1" applyAlignment="1">
      <alignment horizontal="left" vertical="top" wrapText="1"/>
    </xf>
    <xf numFmtId="0" fontId="12" fillId="0" borderId="4" xfId="0" applyFont="1" applyBorder="1" applyAlignment="1">
      <alignment horizontal="left" vertical="top" wrapText="1"/>
    </xf>
    <xf numFmtId="0" fontId="21" fillId="0" borderId="25" xfId="0" applyFont="1" applyBorder="1" applyAlignment="1">
      <alignment horizontal="left" vertical="top" wrapText="1"/>
    </xf>
    <xf numFmtId="0" fontId="21" fillId="0" borderId="39" xfId="0" applyFont="1" applyBorder="1" applyAlignment="1">
      <alignment horizontal="left" vertical="top" wrapText="1"/>
    </xf>
    <xf numFmtId="49" fontId="1" fillId="0" borderId="30" xfId="0" applyNumberFormat="1" applyFont="1" applyBorder="1" applyAlignment="1">
      <alignment horizontal="left" vertical="top" wrapText="1"/>
    </xf>
    <xf numFmtId="49" fontId="9" fillId="0" borderId="43" xfId="0" applyNumberFormat="1" applyFont="1" applyBorder="1" applyAlignment="1">
      <alignment horizontal="left" vertical="top" wrapText="1"/>
    </xf>
    <xf numFmtId="0" fontId="10" fillId="4" borderId="41" xfId="0" applyFont="1" applyFill="1" applyBorder="1" applyAlignment="1">
      <alignment horizontal="left" vertical="center" wrapText="1"/>
    </xf>
    <xf numFmtId="0" fontId="22" fillId="4" borderId="42" xfId="0" applyFont="1" applyFill="1" applyBorder="1" applyAlignment="1">
      <alignment horizontal="left" vertical="center" wrapText="1"/>
    </xf>
    <xf numFmtId="0" fontId="33" fillId="0" borderId="2" xfId="0" applyFont="1" applyBorder="1" applyAlignment="1">
      <alignment horizontal="left" vertical="top" wrapText="1"/>
    </xf>
    <xf numFmtId="0" fontId="33" fillId="0" borderId="4" xfId="0" applyFont="1" applyBorder="1" applyAlignment="1">
      <alignment horizontal="left" vertical="top" wrapText="1"/>
    </xf>
    <xf numFmtId="0" fontId="27" fillId="2" borderId="2" xfId="0" applyFont="1" applyFill="1" applyBorder="1" applyAlignment="1">
      <alignment horizontal="left" vertical="top" wrapText="1"/>
    </xf>
    <xf numFmtId="0" fontId="27" fillId="2" borderId="4" xfId="0" applyFont="1" applyFill="1" applyBorder="1" applyAlignment="1">
      <alignment horizontal="left" vertical="top"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vertical="top" wrapText="1"/>
    </xf>
    <xf numFmtId="0" fontId="3" fillId="0" borderId="4" xfId="0" applyFont="1" applyBorder="1" applyAlignment="1">
      <alignment vertical="top" wrapText="1"/>
    </xf>
    <xf numFmtId="0" fontId="1" fillId="0" borderId="16" xfId="0" applyFont="1" applyBorder="1" applyAlignment="1">
      <alignment horizontal="left" vertical="top" wrapText="1"/>
    </xf>
  </cellXfs>
  <cellStyles count="2">
    <cellStyle name="Standard" xfId="0" builtinId="0"/>
    <cellStyle name="Standard 2" xfId="1" xr:uid="{EAE35B8F-3B89-4831-95BD-768958AB9845}"/>
  </cellStyles>
  <dxfs count="11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s>
  <tableStyles count="1" defaultTableStyle="TableStyleMedium2" defaultPivotStyle="PivotStyleLight16">
    <tableStyle name="Invisible" pivot="0" table="0" count="0" xr9:uid="{402A93C4-35FA-40D2-9397-0B3F82536388}"/>
  </tableStyles>
  <colors>
    <mruColors>
      <color rgb="FFFFFF99"/>
      <color rgb="FFFFFF66"/>
      <color rgb="FFFB5B3B"/>
      <color rgb="FF33CC33"/>
      <color rgb="FF00FE73"/>
      <color rgb="FFFF5050"/>
      <color rgb="FF1EB612"/>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1338"/>
  <sheetViews>
    <sheetView tabSelected="1" topLeftCell="B1" zoomScale="90" zoomScaleNormal="90" zoomScalePageLayoutView="70" workbookViewId="0">
      <selection activeCell="G3" sqref="G3"/>
    </sheetView>
  </sheetViews>
  <sheetFormatPr baseColWidth="10" defaultColWidth="11.42578125" defaultRowHeight="15" zeroHeight="1" outlineLevelRow="1" x14ac:dyDescent="0.25"/>
  <cols>
    <col min="1" max="1" width="3" style="1" customWidth="1"/>
    <col min="2" max="2" width="7.140625" style="114" customWidth="1"/>
    <col min="3" max="3" width="54.140625" style="1" customWidth="1"/>
    <col min="4" max="4" width="58" style="1" customWidth="1"/>
    <col min="5" max="5" width="4.140625" style="18" customWidth="1"/>
    <col min="6" max="6" width="44.42578125" style="100" customWidth="1"/>
    <col min="7" max="7" width="52" style="1" customWidth="1"/>
    <col min="8" max="16384" width="11.42578125" style="2"/>
  </cols>
  <sheetData>
    <row r="1" spans="1:69" s="3" customFormat="1" ht="107.25" customHeight="1" x14ac:dyDescent="0.25">
      <c r="A1" s="1"/>
      <c r="B1" s="103"/>
      <c r="C1" s="149" t="s">
        <v>132</v>
      </c>
      <c r="D1" s="149"/>
      <c r="E1" s="133"/>
      <c r="F1" s="134"/>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1" customFormat="1" ht="266.25" customHeight="1" x14ac:dyDescent="0.25">
      <c r="B2" s="104" t="s">
        <v>0</v>
      </c>
      <c r="C2" s="150" t="s">
        <v>133</v>
      </c>
      <c r="D2" s="151"/>
      <c r="E2" s="79"/>
      <c r="F2" s="135"/>
      <c r="G2" s="19"/>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s="1" customFormat="1" ht="208.5" customHeight="1" x14ac:dyDescent="0.25">
      <c r="B3" s="104" t="s">
        <v>1</v>
      </c>
      <c r="C3" s="157" t="s">
        <v>2</v>
      </c>
      <c r="D3" s="157"/>
      <c r="E3" s="79"/>
      <c r="F3" s="136"/>
      <c r="G3" s="19"/>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s="1" customFormat="1" ht="27.95" customHeight="1" thickBot="1" x14ac:dyDescent="0.3">
      <c r="B4" s="105"/>
      <c r="C4" s="162" t="s">
        <v>3</v>
      </c>
      <c r="D4" s="163"/>
      <c r="E4" s="117"/>
      <c r="F4" s="88"/>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s="1" customFormat="1" ht="14.25" customHeight="1" thickBot="1" x14ac:dyDescent="0.3">
      <c r="B5" s="106"/>
      <c r="C5" s="4"/>
      <c r="D5" s="5"/>
      <c r="E5" s="6"/>
      <c r="F5" s="89"/>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s="1" customFormat="1" ht="15.75" thickBot="1" x14ac:dyDescent="0.3">
      <c r="B6" s="20"/>
      <c r="C6" s="21" t="s">
        <v>4</v>
      </c>
      <c r="D6" s="22"/>
      <c r="E6" s="23"/>
      <c r="F6" s="90"/>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s="1" customFormat="1" ht="95.1" customHeight="1" thickBot="1" x14ac:dyDescent="0.3">
      <c r="B7" s="7"/>
      <c r="C7" s="174" t="s">
        <v>5</v>
      </c>
      <c r="D7" s="174"/>
      <c r="E7" s="8"/>
      <c r="F7" s="9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s="1" customFormat="1" ht="15.75" thickBot="1" x14ac:dyDescent="0.3">
      <c r="B8" s="106"/>
      <c r="C8" s="9"/>
      <c r="D8" s="10"/>
      <c r="E8" s="11"/>
      <c r="F8" s="89"/>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s="1" customFormat="1" ht="36" x14ac:dyDescent="0.25">
      <c r="B9" s="24" t="s">
        <v>6</v>
      </c>
      <c r="C9" s="25" t="s">
        <v>7</v>
      </c>
      <c r="D9" s="26" t="s">
        <v>8</v>
      </c>
      <c r="E9" s="27"/>
      <c r="F9" s="137" t="s">
        <v>9</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s="1" customFormat="1" ht="15.75" x14ac:dyDescent="0.25">
      <c r="B10" s="28"/>
      <c r="C10" s="154" t="s">
        <v>10</v>
      </c>
      <c r="D10" s="154"/>
      <c r="E10" s="29"/>
      <c r="F10" s="80"/>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s="1" customFormat="1" ht="15.75" thickBot="1" x14ac:dyDescent="0.3">
      <c r="B11" s="30"/>
      <c r="C11" s="31" t="s">
        <v>11</v>
      </c>
      <c r="D11" s="32"/>
      <c r="E11" s="33"/>
      <c r="F11" s="9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s="1" customFormat="1" ht="26.1" customHeight="1" x14ac:dyDescent="0.25">
      <c r="B12" s="107" t="s">
        <v>12</v>
      </c>
      <c r="C12" s="34" t="s">
        <v>13</v>
      </c>
      <c r="D12" s="35" t="s">
        <v>14</v>
      </c>
      <c r="E12" s="38">
        <f t="shared" ref="E12:E21" si="0">IF(ISBLANK(F12),1,0)</f>
        <v>1</v>
      </c>
      <c r="F12" s="141"/>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s="1" customFormat="1" ht="26.1" customHeight="1" x14ac:dyDescent="0.2">
      <c r="B13" s="65"/>
      <c r="C13" s="36" t="s">
        <v>15</v>
      </c>
      <c r="D13" s="37" t="s">
        <v>16</v>
      </c>
      <c r="E13" s="38">
        <f t="shared" si="0"/>
        <v>1</v>
      </c>
      <c r="F13" s="142"/>
    </row>
    <row r="14" spans="1:69" s="1" customFormat="1" ht="14.25" x14ac:dyDescent="0.2">
      <c r="B14" s="65" t="s">
        <v>17</v>
      </c>
      <c r="C14" s="39" t="s">
        <v>18</v>
      </c>
      <c r="D14" s="37" t="s">
        <v>19</v>
      </c>
      <c r="E14" s="38">
        <f t="shared" si="0"/>
        <v>1</v>
      </c>
      <c r="F14" s="143"/>
    </row>
    <row r="15" spans="1:69" s="1" customFormat="1" ht="14.25" x14ac:dyDescent="0.2">
      <c r="B15" s="65"/>
      <c r="C15" s="40"/>
      <c r="D15" s="37" t="s">
        <v>20</v>
      </c>
      <c r="E15" s="38">
        <f t="shared" si="0"/>
        <v>1</v>
      </c>
      <c r="F15" s="143"/>
    </row>
    <row r="16" spans="1:69" s="1" customFormat="1" ht="14.25" x14ac:dyDescent="0.2">
      <c r="B16" s="65"/>
      <c r="C16" s="41" t="s">
        <v>21</v>
      </c>
      <c r="D16" s="37" t="s">
        <v>22</v>
      </c>
      <c r="E16" s="38">
        <f t="shared" si="0"/>
        <v>1</v>
      </c>
      <c r="F16" s="143"/>
    </row>
    <row r="17" spans="2:6" s="1" customFormat="1" ht="14.25" x14ac:dyDescent="0.2">
      <c r="B17" s="65"/>
      <c r="C17" s="36"/>
      <c r="D17" s="37" t="s">
        <v>23</v>
      </c>
      <c r="E17" s="38">
        <f t="shared" si="0"/>
        <v>1</v>
      </c>
      <c r="F17" s="143"/>
    </row>
    <row r="18" spans="2:6" s="1" customFormat="1" ht="14.25" x14ac:dyDescent="0.2">
      <c r="B18" s="65" t="s">
        <v>24</v>
      </c>
      <c r="C18" s="39" t="s">
        <v>25</v>
      </c>
      <c r="D18" s="37" t="s">
        <v>26</v>
      </c>
      <c r="E18" s="38">
        <f t="shared" si="0"/>
        <v>1</v>
      </c>
      <c r="F18" s="143"/>
    </row>
    <row r="19" spans="2:6" s="1" customFormat="1" ht="14.25" x14ac:dyDescent="0.2">
      <c r="B19" s="65"/>
      <c r="C19" s="36" t="s">
        <v>15</v>
      </c>
      <c r="D19" s="37" t="s">
        <v>27</v>
      </c>
      <c r="E19" s="38">
        <f t="shared" si="0"/>
        <v>1</v>
      </c>
      <c r="F19" s="143"/>
    </row>
    <row r="20" spans="2:6" s="1" customFormat="1" ht="14.25" x14ac:dyDescent="0.2">
      <c r="B20" s="65"/>
      <c r="C20" s="36" t="s">
        <v>28</v>
      </c>
      <c r="D20" s="37" t="s">
        <v>20</v>
      </c>
      <c r="E20" s="38">
        <f t="shared" si="0"/>
        <v>1</v>
      </c>
      <c r="F20" s="143"/>
    </row>
    <row r="21" spans="2:6" s="1" customFormat="1" ht="14.25" x14ac:dyDescent="0.2">
      <c r="B21" s="65"/>
      <c r="C21" s="40" t="s">
        <v>29</v>
      </c>
      <c r="D21" s="37" t="s">
        <v>22</v>
      </c>
      <c r="E21" s="38">
        <f t="shared" si="0"/>
        <v>1</v>
      </c>
      <c r="F21" s="143"/>
    </row>
    <row r="22" spans="2:6" s="1" customFormat="1" ht="14.25" x14ac:dyDescent="0.2">
      <c r="B22" s="76"/>
      <c r="C22" s="42" t="s">
        <v>30</v>
      </c>
      <c r="D22" s="37" t="s">
        <v>31</v>
      </c>
      <c r="E22" s="38">
        <f>IF(AND(ISBLANK(F22),ISBLANK(F23)),1,0)</f>
        <v>1</v>
      </c>
      <c r="F22" s="144"/>
    </row>
    <row r="23" spans="2:6" s="1" customFormat="1" ht="36" x14ac:dyDescent="0.2">
      <c r="B23" s="76"/>
      <c r="C23" s="43" t="s">
        <v>32</v>
      </c>
      <c r="D23" s="44" t="s">
        <v>33</v>
      </c>
      <c r="E23" s="38">
        <f>IF(AND(ISBLANK(F22),ISBLANK(F23)),1,0)</f>
        <v>1</v>
      </c>
      <c r="F23" s="144"/>
    </row>
    <row r="24" spans="2:6" s="1" customFormat="1" ht="32.1" customHeight="1" thickBot="1" x14ac:dyDescent="0.3">
      <c r="B24" s="108"/>
      <c r="C24" s="155" t="str">
        <f>IF(SUM(E12:E23)&gt;0,"Hinweis: Sie haben noch nicht alle Angaben zu Teil I gemacht. Die orangen Felder geben Ihnen einen Hinweis, welche Felder noch auszufüllen sind.","")</f>
        <v>Hinweis: Sie haben noch nicht alle Angaben zu Teil I gemacht. Die orangen Felder geben Ihnen einen Hinweis, welche Felder noch auszufüllen sind.</v>
      </c>
      <c r="D24" s="156"/>
      <c r="E24" s="45"/>
      <c r="F24" s="95"/>
    </row>
    <row r="25" spans="2:6" s="1" customFormat="1" ht="15.75" customHeight="1" thickBot="1" x14ac:dyDescent="0.25">
      <c r="B25" s="109"/>
      <c r="C25" s="12"/>
      <c r="D25" s="12"/>
      <c r="E25" s="13"/>
      <c r="F25" s="96"/>
    </row>
    <row r="26" spans="2:6" s="1" customFormat="1" ht="15.75" x14ac:dyDescent="0.2">
      <c r="B26" s="110"/>
      <c r="C26" s="152" t="s">
        <v>34</v>
      </c>
      <c r="D26" s="153"/>
      <c r="E26" s="46"/>
      <c r="F26" s="97"/>
    </row>
    <row r="27" spans="2:6" s="1" customFormat="1" ht="14.25" x14ac:dyDescent="0.2">
      <c r="B27" s="47" t="s">
        <v>35</v>
      </c>
      <c r="C27" s="48" t="s">
        <v>36</v>
      </c>
      <c r="D27" s="49" t="s">
        <v>37</v>
      </c>
      <c r="E27" s="50"/>
      <c r="F27" s="84"/>
    </row>
    <row r="28" spans="2:6" s="1" customFormat="1" ht="24" x14ac:dyDescent="0.2">
      <c r="B28" s="111" t="s">
        <v>17</v>
      </c>
      <c r="C28" s="51" t="s">
        <v>38</v>
      </c>
      <c r="D28" s="118" t="s">
        <v>39</v>
      </c>
      <c r="E28" s="53">
        <f>IF(ISBLANK(F28),1,0)</f>
        <v>1</v>
      </c>
      <c r="F28" s="81"/>
    </row>
    <row r="29" spans="2:6" s="1" customFormat="1" ht="28.5" customHeight="1" x14ac:dyDescent="0.2">
      <c r="B29" s="121" t="s">
        <v>40</v>
      </c>
      <c r="C29" s="168" t="str">
        <f>IF(F28="ja",B29,"")</f>
        <v/>
      </c>
      <c r="D29" s="169"/>
      <c r="E29" s="52">
        <f>IF(AND(F28="ja",ISBLANK(F29)),1,0)</f>
        <v>0</v>
      </c>
      <c r="F29" s="98"/>
    </row>
    <row r="30" spans="2:6" s="1" customFormat="1" ht="36" customHeight="1" x14ac:dyDescent="0.2">
      <c r="B30" s="111" t="s">
        <v>24</v>
      </c>
      <c r="C30" s="51" t="s">
        <v>41</v>
      </c>
      <c r="D30" s="71" t="str">
        <f>IF(F28="nein","Bitte mit ja oder nein antworten:","")</f>
        <v/>
      </c>
      <c r="E30" s="53">
        <f>IF(AND(F28="nein",ISBLANK(F30)),1,0)</f>
        <v>0</v>
      </c>
      <c r="F30" s="98"/>
    </row>
    <row r="31" spans="2:6" s="1" customFormat="1" ht="37.5" customHeight="1" x14ac:dyDescent="0.2">
      <c r="B31" s="121" t="s">
        <v>42</v>
      </c>
      <c r="C31" s="172" t="str">
        <f>IF(F30="ja",B31,"")</f>
        <v/>
      </c>
      <c r="D31" s="173"/>
      <c r="E31" s="52">
        <f>IF(AND(F30="ja",ISBLANK(F31)),1,0)</f>
        <v>0</v>
      </c>
      <c r="F31" s="98"/>
    </row>
    <row r="32" spans="2:6" s="1" customFormat="1" ht="26.25" customHeight="1" x14ac:dyDescent="0.2">
      <c r="B32" s="111" t="s">
        <v>43</v>
      </c>
      <c r="C32" s="51" t="s">
        <v>44</v>
      </c>
      <c r="D32" s="64" t="str">
        <f>IF(OR(F28="ja",F30="ja"),"Bitte mit ja oder nein antworten:","")</f>
        <v/>
      </c>
      <c r="E32" s="53">
        <f>IF(AND(OR(F28="ja",F30="ja"),ISBLANK(F32)),1,0)</f>
        <v>0</v>
      </c>
      <c r="F32" s="98"/>
    </row>
    <row r="33" spans="2:6" s="1" customFormat="1" ht="27.75" customHeight="1" x14ac:dyDescent="0.2">
      <c r="B33" s="111"/>
      <c r="C33" s="166" t="str">
        <f>IF(F32="ja","Hinweis: Dieses Dokument ist ebenfalls von den eignungsleihenden Nachunternehmer auszufüllen und dem Teilnahmeantrag zusammen mit der Verpflichungserklärung Nachunternehmer (Vergabeunterlagen) beizufügen.","")</f>
        <v/>
      </c>
      <c r="D33" s="167"/>
      <c r="E33" s="53"/>
      <c r="F33" s="131"/>
    </row>
    <row r="34" spans="2:6" s="1" customFormat="1" ht="36" customHeight="1" x14ac:dyDescent="0.2">
      <c r="B34" s="111" t="s">
        <v>45</v>
      </c>
      <c r="C34" s="51" t="s">
        <v>46</v>
      </c>
      <c r="D34" s="71" t="str">
        <f>IF(AND(F28="nein",F30="nein"),"Bitte mir ja oder nein antworten.","")</f>
        <v/>
      </c>
      <c r="E34" s="53">
        <f>IF(AND(F30="nein",ISBLANK(F34)),1,0)</f>
        <v>0</v>
      </c>
      <c r="F34" s="85"/>
    </row>
    <row r="35" spans="2:6" s="1" customFormat="1" ht="40.5" customHeight="1" x14ac:dyDescent="0.2">
      <c r="B35" s="119" t="s">
        <v>47</v>
      </c>
      <c r="C35" s="168" t="str">
        <f>IF(F34="ja",B35,"")</f>
        <v/>
      </c>
      <c r="D35" s="169"/>
      <c r="E35" s="52">
        <f>IF(AND(F34="ja",ISBLANK(F35)),1,0)</f>
        <v>0</v>
      </c>
      <c r="F35" s="98"/>
    </row>
    <row r="36" spans="2:6" s="1" customFormat="1" ht="36" customHeight="1" x14ac:dyDescent="0.2">
      <c r="B36" s="111" t="s">
        <v>48</v>
      </c>
      <c r="C36" s="51" t="s">
        <v>49</v>
      </c>
      <c r="D36" s="64" t="str">
        <f>IF(F34="nein","Bitte mit ja oder nein antworten:","")</f>
        <v/>
      </c>
      <c r="E36" s="53">
        <f>IF(AND(F34="nein",ISBLANK(F36)),1,0)</f>
        <v>0</v>
      </c>
      <c r="F36" s="98"/>
    </row>
    <row r="37" spans="2:6" s="1" customFormat="1" ht="42" customHeight="1" x14ac:dyDescent="0.2">
      <c r="B37" s="120" t="s">
        <v>50</v>
      </c>
      <c r="C37" s="170" t="str">
        <f>IF(F36="ja",B37,"")</f>
        <v/>
      </c>
      <c r="D37" s="171"/>
      <c r="E37" s="52">
        <f>IF(AND(F36="ja",ISBLANK(F37)),1,0)</f>
        <v>0</v>
      </c>
      <c r="F37" s="98"/>
    </row>
    <row r="38" spans="2:6" s="1" customFormat="1" ht="36" customHeight="1" x14ac:dyDescent="0.2">
      <c r="B38" s="111" t="s">
        <v>51</v>
      </c>
      <c r="C38" s="51" t="s">
        <v>52</v>
      </c>
      <c r="D38" s="123" t="str">
        <f>IF(F36="nein","Bitte mit ja oder nein antworten:","")</f>
        <v/>
      </c>
      <c r="E38" s="53">
        <f>IF(AND(F36="nein",ISBLANK(F38)),1,0)</f>
        <v>0</v>
      </c>
      <c r="F38" s="98"/>
    </row>
    <row r="39" spans="2:6" s="1" customFormat="1" ht="50.25" customHeight="1" x14ac:dyDescent="0.2">
      <c r="B39" s="122" t="s">
        <v>53</v>
      </c>
      <c r="C39" s="170" t="str">
        <f>IF(F38="ja",B39,"")</f>
        <v/>
      </c>
      <c r="D39" s="171"/>
      <c r="E39" s="53">
        <f>IF(AND(F38="ja",ISBLANK(F39)),1,0)</f>
        <v>0</v>
      </c>
      <c r="F39" s="85"/>
    </row>
    <row r="40" spans="2:6" s="1" customFormat="1" ht="14.25" x14ac:dyDescent="0.2">
      <c r="B40" s="54" t="s">
        <v>54</v>
      </c>
      <c r="C40" s="55" t="s">
        <v>55</v>
      </c>
      <c r="D40" s="56" t="s">
        <v>56</v>
      </c>
      <c r="E40" s="57"/>
      <c r="F40" s="80"/>
    </row>
    <row r="41" spans="2:6" s="1" customFormat="1" ht="166.5" customHeight="1" x14ac:dyDescent="0.2">
      <c r="B41" s="146" t="s">
        <v>57</v>
      </c>
      <c r="C41" s="37" t="s">
        <v>58</v>
      </c>
      <c r="D41" s="72" t="s">
        <v>59</v>
      </c>
      <c r="E41" s="38">
        <f>IF(ISBLANK(F41),1,0)</f>
        <v>1</v>
      </c>
      <c r="F41" s="81"/>
    </row>
    <row r="42" spans="2:6" s="1" customFormat="1" ht="75" customHeight="1" x14ac:dyDescent="0.2">
      <c r="B42" s="146" t="s">
        <v>60</v>
      </c>
      <c r="C42" s="37" t="s">
        <v>61</v>
      </c>
      <c r="D42" s="72" t="str">
        <f>IF(F30="ja","Bitte auswählen:(nur für statistische Zwecke)","")</f>
        <v/>
      </c>
      <c r="E42" s="52">
        <f>IF(AND(F30="ja",ISBLANK(F42)),1,0)</f>
        <v>0</v>
      </c>
      <c r="F42" s="98"/>
    </row>
    <row r="43" spans="2:6" s="1" customFormat="1" ht="14.25" x14ac:dyDescent="0.2">
      <c r="B43" s="147" t="s">
        <v>62</v>
      </c>
      <c r="C43" s="59" t="s">
        <v>63</v>
      </c>
      <c r="D43" s="56" t="s">
        <v>64</v>
      </c>
      <c r="E43" s="57"/>
      <c r="F43" s="80"/>
    </row>
    <row r="44" spans="2:6" s="1" customFormat="1" ht="61.7" customHeight="1" x14ac:dyDescent="0.2">
      <c r="B44" s="148" t="s">
        <v>65</v>
      </c>
      <c r="C44" s="39" t="s">
        <v>66</v>
      </c>
      <c r="D44" s="58" t="s">
        <v>67</v>
      </c>
      <c r="E44" s="38">
        <f>IF(ISBLANK(F44),1,0)</f>
        <v>1</v>
      </c>
      <c r="F44" s="81"/>
    </row>
    <row r="45" spans="2:6" s="1" customFormat="1" ht="30" customHeight="1" thickBot="1" x14ac:dyDescent="0.25">
      <c r="B45" s="108"/>
      <c r="C45" s="160" t="str">
        <f>IF(SUM(E28:E44)&gt;0,"Hinweis: Sie haben noch nicht alle Angaben zu Teil II gemacht. Die orangen Felder geben Ihnen einen Hinweis, in welchen Feldern Sie noch Angaben machen sollen.","")</f>
        <v>Hinweis: Sie haben noch nicht alle Angaben zu Teil II gemacht. Die orangen Felder geben Ihnen einen Hinweis, in welchen Feldern Sie noch Angaben machen sollen.</v>
      </c>
      <c r="D45" s="161"/>
      <c r="E45" s="60"/>
      <c r="F45" s="82"/>
    </row>
    <row r="46" spans="2:6" s="1" customFormat="1" ht="14.25" x14ac:dyDescent="0.2">
      <c r="B46" s="112"/>
      <c r="C46" s="14"/>
      <c r="D46" s="15"/>
      <c r="E46" s="16"/>
      <c r="F46" s="83"/>
    </row>
    <row r="47" spans="2:6" s="1" customFormat="1" ht="14.25" customHeight="1" thickBot="1" x14ac:dyDescent="0.25">
      <c r="B47" s="112"/>
      <c r="C47" s="14"/>
      <c r="D47" s="17"/>
      <c r="E47" s="16"/>
      <c r="F47" s="83"/>
    </row>
    <row r="48" spans="2:6" s="1" customFormat="1" x14ac:dyDescent="0.2">
      <c r="B48" s="113"/>
      <c r="C48" s="164" t="s">
        <v>68</v>
      </c>
      <c r="D48" s="165"/>
      <c r="E48" s="61"/>
      <c r="F48" s="99"/>
    </row>
    <row r="49" spans="2:6" s="1" customFormat="1" ht="24" x14ac:dyDescent="0.2">
      <c r="B49" s="54" t="s">
        <v>35</v>
      </c>
      <c r="C49" s="55" t="s">
        <v>69</v>
      </c>
      <c r="D49" s="56"/>
      <c r="E49" s="57"/>
      <c r="F49" s="80"/>
    </row>
    <row r="50" spans="2:6" s="1" customFormat="1" ht="24" x14ac:dyDescent="0.2">
      <c r="B50" s="65"/>
      <c r="C50" s="39" t="s">
        <v>70</v>
      </c>
      <c r="D50" s="72" t="s">
        <v>71</v>
      </c>
      <c r="E50" s="36">
        <f>IF(ISBLANK(F50),1,0)</f>
        <v>1</v>
      </c>
      <c r="F50" s="81"/>
    </row>
    <row r="51" spans="2:6" s="1" customFormat="1" ht="14.25" x14ac:dyDescent="0.2">
      <c r="B51" s="65"/>
      <c r="C51" s="63"/>
      <c r="D51" s="71" t="str">
        <f>IF(F50="ja","Nummer der Firma:","")</f>
        <v/>
      </c>
      <c r="E51" s="36">
        <f>IF(AND($F$50="ja",ISBLANK(F51)),1,0)</f>
        <v>0</v>
      </c>
      <c r="F51" s="102"/>
    </row>
    <row r="52" spans="2:6" s="1" customFormat="1" ht="14.25" x14ac:dyDescent="0.2">
      <c r="B52" s="65"/>
      <c r="C52" s="63"/>
      <c r="D52" s="71" t="str">
        <f>IF(F50="ja","Zuständiges Amtsgericht:","")</f>
        <v/>
      </c>
      <c r="E52" s="36">
        <f>IF(AND($F$50="ja",ISBLANK(F52)),1,0)</f>
        <v>0</v>
      </c>
      <c r="F52" s="102"/>
    </row>
    <row r="53" spans="2:6" s="1" customFormat="1" ht="24" x14ac:dyDescent="0.2">
      <c r="B53" s="54" t="s">
        <v>54</v>
      </c>
      <c r="C53" s="55" t="s">
        <v>72</v>
      </c>
      <c r="D53" s="56"/>
      <c r="E53" s="57"/>
      <c r="F53" s="80"/>
    </row>
    <row r="54" spans="2:6" s="1" customFormat="1" ht="396.95" customHeight="1" x14ac:dyDescent="0.2">
      <c r="B54" s="65" t="s">
        <v>57</v>
      </c>
      <c r="C54" s="158" t="s">
        <v>73</v>
      </c>
      <c r="D54" s="159"/>
      <c r="E54" s="66"/>
      <c r="F54" s="87"/>
    </row>
    <row r="55" spans="2:6" s="1" customFormat="1" ht="25.5" customHeight="1" x14ac:dyDescent="0.2">
      <c r="B55" s="54" t="s">
        <v>74</v>
      </c>
      <c r="C55" s="67" t="s">
        <v>75</v>
      </c>
      <c r="D55" s="68"/>
      <c r="E55" s="69"/>
      <c r="F55" s="138"/>
    </row>
    <row r="56" spans="2:6" s="1" customFormat="1" ht="36" customHeight="1" outlineLevel="1" x14ac:dyDescent="0.2">
      <c r="B56" s="65"/>
      <c r="C56" s="70" t="s">
        <v>76</v>
      </c>
      <c r="D56" s="71" t="s">
        <v>77</v>
      </c>
      <c r="E56" s="38">
        <f t="shared" ref="E56:E61" si="1">IF(ISBLANK(F56),1,0)</f>
        <v>1</v>
      </c>
      <c r="F56" s="93"/>
    </row>
    <row r="57" spans="2:6" s="1" customFormat="1" ht="50.25" customHeight="1" outlineLevel="1" x14ac:dyDescent="0.2">
      <c r="B57" s="65"/>
      <c r="C57" s="70" t="s">
        <v>78</v>
      </c>
      <c r="D57" s="71" t="s">
        <v>79</v>
      </c>
      <c r="E57" s="38">
        <f t="shared" si="1"/>
        <v>1</v>
      </c>
      <c r="F57" s="132"/>
    </row>
    <row r="58" spans="2:6" s="1" customFormat="1" ht="14.25" customHeight="1" outlineLevel="1" x14ac:dyDescent="0.2">
      <c r="B58" s="65"/>
      <c r="C58" s="39" t="s">
        <v>80</v>
      </c>
      <c r="D58" s="72" t="s">
        <v>19</v>
      </c>
      <c r="E58" s="38">
        <f t="shared" si="1"/>
        <v>1</v>
      </c>
      <c r="F58" s="93"/>
    </row>
    <row r="59" spans="2:6" s="1" customFormat="1" ht="14.25" customHeight="1" outlineLevel="1" x14ac:dyDescent="0.2">
      <c r="B59" s="65"/>
      <c r="C59" s="74" t="s">
        <v>15</v>
      </c>
      <c r="D59" s="72" t="s">
        <v>20</v>
      </c>
      <c r="E59" s="38">
        <f t="shared" si="1"/>
        <v>1</v>
      </c>
      <c r="F59" s="141"/>
    </row>
    <row r="60" spans="2:6" s="1" customFormat="1" ht="14.25" customHeight="1" outlineLevel="1" x14ac:dyDescent="0.2">
      <c r="B60" s="65"/>
      <c r="C60" s="74" t="s">
        <v>81</v>
      </c>
      <c r="D60" s="72" t="s">
        <v>22</v>
      </c>
      <c r="E60" s="38">
        <f t="shared" si="1"/>
        <v>1</v>
      </c>
      <c r="F60" s="93"/>
    </row>
    <row r="61" spans="2:6" s="1" customFormat="1" ht="42" customHeight="1" outlineLevel="1" x14ac:dyDescent="0.2">
      <c r="B61" s="65"/>
      <c r="C61" s="70" t="s">
        <v>82</v>
      </c>
      <c r="D61" s="72" t="s">
        <v>83</v>
      </c>
      <c r="E61" s="38">
        <f t="shared" si="1"/>
        <v>1</v>
      </c>
      <c r="F61" s="86"/>
    </row>
    <row r="62" spans="2:6" s="1" customFormat="1" ht="24" outlineLevel="1" x14ac:dyDescent="0.2">
      <c r="B62" s="65"/>
      <c r="C62" s="70"/>
      <c r="D62" s="73" t="s">
        <v>84</v>
      </c>
      <c r="E62" s="38">
        <f>IF(AND(OR(F61=Auswahllisten!$A$16,F61=Auswahllisten!$A$17),F62=""),1,0)</f>
        <v>0</v>
      </c>
      <c r="F62" s="85"/>
    </row>
    <row r="63" spans="2:6" s="1" customFormat="1" ht="18.600000000000001" customHeight="1" outlineLevel="1" x14ac:dyDescent="0.2">
      <c r="B63" s="65"/>
      <c r="C63" s="70" t="s">
        <v>85</v>
      </c>
      <c r="D63" s="72" t="s">
        <v>86</v>
      </c>
      <c r="E63" s="38">
        <f>IF(ISBLANK(F63),1,0)</f>
        <v>1</v>
      </c>
      <c r="F63" s="86"/>
    </row>
    <row r="64" spans="2:6" s="1" customFormat="1" ht="18.600000000000001" customHeight="1" outlineLevel="1" x14ac:dyDescent="0.2">
      <c r="B64" s="65"/>
      <c r="C64" s="70"/>
      <c r="D64" s="72" t="s">
        <v>87</v>
      </c>
      <c r="E64" s="38">
        <f>IF(ISBLANK(F64),1,0)</f>
        <v>1</v>
      </c>
      <c r="F64" s="86"/>
    </row>
    <row r="65" spans="2:6" s="1" customFormat="1" ht="24" outlineLevel="1" x14ac:dyDescent="0.2">
      <c r="B65" s="65"/>
      <c r="C65" s="67" t="s">
        <v>88</v>
      </c>
      <c r="D65" s="129"/>
      <c r="E65" s="130"/>
      <c r="F65" s="139"/>
    </row>
    <row r="66" spans="2:6" s="1" customFormat="1" ht="74.099999999999994" customHeight="1" outlineLevel="1" x14ac:dyDescent="0.2">
      <c r="B66" s="65" t="s">
        <v>89</v>
      </c>
      <c r="C66" s="124" t="s">
        <v>90</v>
      </c>
      <c r="D66" s="75" t="s">
        <v>39</v>
      </c>
      <c r="E66" s="36">
        <f>IF(ISBLANK(F66),1,0)</f>
        <v>1</v>
      </c>
      <c r="F66" s="81"/>
    </row>
    <row r="67" spans="2:6" s="1" customFormat="1" ht="14.25" outlineLevel="1" x14ac:dyDescent="0.2">
      <c r="B67" s="65"/>
      <c r="C67" s="124"/>
      <c r="D67" s="75" t="s">
        <v>91</v>
      </c>
      <c r="E67" s="36">
        <f t="shared" ref="E67:E79" si="2">IF(ISBLANK(F67),1,0)</f>
        <v>1</v>
      </c>
      <c r="F67" s="81"/>
    </row>
    <row r="68" spans="2:6" s="1" customFormat="1" ht="40.5" customHeight="1" outlineLevel="1" x14ac:dyDescent="0.2">
      <c r="B68" s="65" t="s">
        <v>92</v>
      </c>
      <c r="C68" s="124" t="s">
        <v>93</v>
      </c>
      <c r="D68" s="75" t="s">
        <v>39</v>
      </c>
      <c r="E68" s="36">
        <f t="shared" si="2"/>
        <v>1</v>
      </c>
      <c r="F68" s="81"/>
    </row>
    <row r="69" spans="2:6" s="1" customFormat="1" ht="32.25" customHeight="1" outlineLevel="1" x14ac:dyDescent="0.2">
      <c r="B69" s="65"/>
      <c r="C69" s="124"/>
      <c r="D69" s="75" t="s">
        <v>94</v>
      </c>
      <c r="E69" s="36">
        <f t="shared" si="2"/>
        <v>1</v>
      </c>
      <c r="F69" s="126"/>
    </row>
    <row r="70" spans="2:6" s="1" customFormat="1" ht="62.25" customHeight="1" outlineLevel="1" x14ac:dyDescent="0.2">
      <c r="B70" s="65" t="s">
        <v>95</v>
      </c>
      <c r="C70" s="124" t="s">
        <v>96</v>
      </c>
      <c r="D70" s="75" t="s">
        <v>39</v>
      </c>
      <c r="E70" s="36">
        <f t="shared" si="2"/>
        <v>1</v>
      </c>
      <c r="F70" s="81"/>
    </row>
    <row r="71" spans="2:6" s="1" customFormat="1" ht="32.25" customHeight="1" outlineLevel="1" x14ac:dyDescent="0.2">
      <c r="B71" s="65"/>
      <c r="C71" s="124"/>
      <c r="D71" s="75" t="s">
        <v>97</v>
      </c>
      <c r="E71" s="36">
        <f t="shared" si="2"/>
        <v>1</v>
      </c>
      <c r="F71" s="81"/>
    </row>
    <row r="72" spans="2:6" s="1" customFormat="1" ht="32.25" customHeight="1" outlineLevel="1" x14ac:dyDescent="0.2">
      <c r="B72" s="65"/>
      <c r="C72" s="124"/>
      <c r="D72" s="75" t="s">
        <v>98</v>
      </c>
      <c r="E72" s="36">
        <f t="shared" si="2"/>
        <v>1</v>
      </c>
      <c r="F72" s="81"/>
    </row>
    <row r="73" spans="2:6" s="1" customFormat="1" ht="14.25" customHeight="1" outlineLevel="1" x14ac:dyDescent="0.2">
      <c r="B73" s="65"/>
      <c r="C73" s="128" t="s">
        <v>99</v>
      </c>
      <c r="D73" s="127"/>
      <c r="E73" s="127"/>
      <c r="F73" s="127"/>
    </row>
    <row r="74" spans="2:6" s="1" customFormat="1" ht="37.5" customHeight="1" outlineLevel="1" x14ac:dyDescent="0.2">
      <c r="B74" s="65" t="s">
        <v>100</v>
      </c>
      <c r="C74" s="124" t="s">
        <v>101</v>
      </c>
      <c r="D74" s="75" t="s">
        <v>39</v>
      </c>
      <c r="E74" s="36">
        <f>IF(ISBLANK(F74),1,0)</f>
        <v>1</v>
      </c>
      <c r="F74" s="81"/>
    </row>
    <row r="75" spans="2:6" s="1" customFormat="1" ht="32.25" customHeight="1" outlineLevel="1" x14ac:dyDescent="0.2">
      <c r="B75" s="65"/>
      <c r="C75" s="124"/>
      <c r="D75" s="75" t="s">
        <v>94</v>
      </c>
      <c r="E75" s="36">
        <f>IF(AND(F74="ja",ISBLANK(F75)),1,0)</f>
        <v>0</v>
      </c>
      <c r="F75" s="145"/>
    </row>
    <row r="76" spans="2:6" s="1" customFormat="1" ht="57" customHeight="1" outlineLevel="1" x14ac:dyDescent="0.2">
      <c r="B76" s="65" t="s">
        <v>102</v>
      </c>
      <c r="C76" s="124" t="s">
        <v>103</v>
      </c>
      <c r="D76" s="75" t="s">
        <v>39</v>
      </c>
      <c r="E76" s="36">
        <f t="shared" si="2"/>
        <v>1</v>
      </c>
      <c r="F76" s="81"/>
    </row>
    <row r="77" spans="2:6" s="1" customFormat="1" ht="32.25" customHeight="1" outlineLevel="1" x14ac:dyDescent="0.2">
      <c r="B77" s="65"/>
      <c r="C77" s="124"/>
      <c r="D77" s="73" t="s">
        <v>97</v>
      </c>
      <c r="E77" s="36">
        <f>IF(AND(F76="ja",ISBLANK(F77)),1,0)</f>
        <v>0</v>
      </c>
      <c r="F77" s="85"/>
    </row>
    <row r="78" spans="2:6" s="1" customFormat="1" ht="32.25" customHeight="1" outlineLevel="1" x14ac:dyDescent="0.2">
      <c r="B78" s="65"/>
      <c r="C78" s="124"/>
      <c r="D78" s="73" t="s">
        <v>98</v>
      </c>
      <c r="E78" s="36">
        <f>IF(AND(F76="ja",ISBLANK(F78)),1,0)</f>
        <v>0</v>
      </c>
      <c r="F78" s="85"/>
    </row>
    <row r="79" spans="2:6" s="1" customFormat="1" ht="51" customHeight="1" outlineLevel="1" x14ac:dyDescent="0.2">
      <c r="B79" s="65" t="s">
        <v>104</v>
      </c>
      <c r="C79" s="124" t="s">
        <v>105</v>
      </c>
      <c r="D79" s="75" t="s">
        <v>39</v>
      </c>
      <c r="E79" s="36">
        <f t="shared" si="2"/>
        <v>1</v>
      </c>
      <c r="F79" s="81"/>
    </row>
    <row r="80" spans="2:6" s="1" customFormat="1" ht="13.35" customHeight="1" outlineLevel="1" x14ac:dyDescent="0.2">
      <c r="B80" s="65"/>
      <c r="C80" s="124"/>
      <c r="D80" s="73" t="s">
        <v>91</v>
      </c>
      <c r="E80" s="36">
        <f>IF(AND(F79="ja",ISBLANK(F80)),1,0)</f>
        <v>0</v>
      </c>
      <c r="F80" s="102"/>
    </row>
    <row r="81" spans="2:6" s="1" customFormat="1" ht="25.5" customHeight="1" x14ac:dyDescent="0.2">
      <c r="B81" s="54" t="s">
        <v>106</v>
      </c>
      <c r="C81" s="67" t="s">
        <v>107</v>
      </c>
      <c r="D81" s="68"/>
      <c r="E81" s="69"/>
      <c r="F81" s="138"/>
    </row>
    <row r="82" spans="2:6" s="1" customFormat="1" ht="36" customHeight="1" outlineLevel="1" x14ac:dyDescent="0.2">
      <c r="B82" s="65"/>
      <c r="C82" s="70" t="s">
        <v>76</v>
      </c>
      <c r="D82" s="71" t="s">
        <v>77</v>
      </c>
      <c r="E82" s="38">
        <f t="shared" ref="E82:E87" si="3">IF(ISBLANK(F82),1,0)</f>
        <v>1</v>
      </c>
      <c r="F82" s="93"/>
    </row>
    <row r="83" spans="2:6" s="1" customFormat="1" ht="50.25" customHeight="1" outlineLevel="1" x14ac:dyDescent="0.2">
      <c r="B83" s="65"/>
      <c r="C83" s="70" t="s">
        <v>78</v>
      </c>
      <c r="D83" s="71" t="s">
        <v>79</v>
      </c>
      <c r="E83" s="38">
        <f t="shared" si="3"/>
        <v>1</v>
      </c>
      <c r="F83" s="132"/>
    </row>
    <row r="84" spans="2:6" s="1" customFormat="1" ht="14.25" customHeight="1" outlineLevel="1" x14ac:dyDescent="0.2">
      <c r="B84" s="65"/>
      <c r="C84" s="39" t="s">
        <v>80</v>
      </c>
      <c r="D84" s="72" t="s">
        <v>19</v>
      </c>
      <c r="E84" s="38">
        <f t="shared" si="3"/>
        <v>1</v>
      </c>
      <c r="F84" s="93"/>
    </row>
    <row r="85" spans="2:6" s="1" customFormat="1" ht="14.25" customHeight="1" outlineLevel="1" x14ac:dyDescent="0.2">
      <c r="B85" s="65"/>
      <c r="C85" s="74" t="s">
        <v>15</v>
      </c>
      <c r="D85" s="72" t="s">
        <v>20</v>
      </c>
      <c r="E85" s="38">
        <f t="shared" si="3"/>
        <v>1</v>
      </c>
      <c r="F85" s="141"/>
    </row>
    <row r="86" spans="2:6" s="1" customFormat="1" ht="14.25" customHeight="1" outlineLevel="1" x14ac:dyDescent="0.2">
      <c r="B86" s="65"/>
      <c r="C86" s="74" t="s">
        <v>81</v>
      </c>
      <c r="D86" s="72" t="s">
        <v>22</v>
      </c>
      <c r="E86" s="38">
        <f t="shared" si="3"/>
        <v>1</v>
      </c>
      <c r="F86" s="93"/>
    </row>
    <row r="87" spans="2:6" s="1" customFormat="1" ht="42" customHeight="1" outlineLevel="1" x14ac:dyDescent="0.2">
      <c r="B87" s="65"/>
      <c r="C87" s="70" t="s">
        <v>82</v>
      </c>
      <c r="D87" s="72" t="s">
        <v>83</v>
      </c>
      <c r="E87" s="38">
        <f t="shared" si="3"/>
        <v>1</v>
      </c>
      <c r="F87" s="86"/>
    </row>
    <row r="88" spans="2:6" s="1" customFormat="1" ht="24" outlineLevel="1" x14ac:dyDescent="0.2">
      <c r="B88" s="65"/>
      <c r="C88" s="70"/>
      <c r="D88" s="73" t="s">
        <v>84</v>
      </c>
      <c r="E88" s="38">
        <f>IF(AND(OR(F87=Auswahllisten!$A$16,F87=Auswahllisten!$A$17),F88=""),1,0)</f>
        <v>0</v>
      </c>
      <c r="F88" s="85"/>
    </row>
    <row r="89" spans="2:6" s="1" customFormat="1" ht="18.600000000000001" customHeight="1" outlineLevel="1" x14ac:dyDescent="0.2">
      <c r="B89" s="65"/>
      <c r="C89" s="70" t="s">
        <v>85</v>
      </c>
      <c r="D89" s="72" t="s">
        <v>86</v>
      </c>
      <c r="E89" s="38">
        <f>IF(ISBLANK(F89),1,0)</f>
        <v>1</v>
      </c>
      <c r="F89" s="86"/>
    </row>
    <row r="90" spans="2:6" s="1" customFormat="1" ht="18.600000000000001" customHeight="1" outlineLevel="1" x14ac:dyDescent="0.2">
      <c r="B90" s="65"/>
      <c r="C90" s="70"/>
      <c r="D90" s="72" t="s">
        <v>87</v>
      </c>
      <c r="E90" s="38">
        <f>IF(ISBLANK(F90),1,0)</f>
        <v>1</v>
      </c>
      <c r="F90" s="86"/>
    </row>
    <row r="91" spans="2:6" s="1" customFormat="1" ht="24" outlineLevel="1" x14ac:dyDescent="0.2">
      <c r="B91" s="65"/>
      <c r="C91" s="67" t="s">
        <v>88</v>
      </c>
      <c r="D91" s="129"/>
      <c r="E91" s="130"/>
      <c r="F91" s="139"/>
    </row>
    <row r="92" spans="2:6" s="1" customFormat="1" ht="74.099999999999994" customHeight="1" outlineLevel="1" x14ac:dyDescent="0.2">
      <c r="B92" s="65" t="s">
        <v>89</v>
      </c>
      <c r="C92" s="124" t="s">
        <v>90</v>
      </c>
      <c r="D92" s="75" t="s">
        <v>39</v>
      </c>
      <c r="E92" s="36">
        <f>IF(ISBLANK(F92),1,0)</f>
        <v>1</v>
      </c>
      <c r="F92" s="81"/>
    </row>
    <row r="93" spans="2:6" s="1" customFormat="1" ht="14.25" outlineLevel="1" x14ac:dyDescent="0.2">
      <c r="B93" s="65"/>
      <c r="C93" s="124"/>
      <c r="D93" s="75" t="s">
        <v>91</v>
      </c>
      <c r="E93" s="36">
        <f t="shared" ref="E93:E98" si="4">IF(ISBLANK(F93),1,0)</f>
        <v>1</v>
      </c>
      <c r="F93" s="81"/>
    </row>
    <row r="94" spans="2:6" s="1" customFormat="1" ht="40.5" customHeight="1" outlineLevel="1" x14ac:dyDescent="0.2">
      <c r="B94" s="65" t="s">
        <v>92</v>
      </c>
      <c r="C94" s="124" t="s">
        <v>93</v>
      </c>
      <c r="D94" s="75" t="s">
        <v>39</v>
      </c>
      <c r="E94" s="36">
        <f t="shared" si="4"/>
        <v>1</v>
      </c>
      <c r="F94" s="81"/>
    </row>
    <row r="95" spans="2:6" s="1" customFormat="1" ht="32.25" customHeight="1" outlineLevel="1" x14ac:dyDescent="0.2">
      <c r="B95" s="65"/>
      <c r="C95" s="124"/>
      <c r="D95" s="75" t="s">
        <v>94</v>
      </c>
      <c r="E95" s="36">
        <f t="shared" si="4"/>
        <v>1</v>
      </c>
      <c r="F95" s="126"/>
    </row>
    <row r="96" spans="2:6" s="1" customFormat="1" ht="65.25" customHeight="1" outlineLevel="1" x14ac:dyDescent="0.2">
      <c r="B96" s="65" t="s">
        <v>95</v>
      </c>
      <c r="C96" s="124" t="s">
        <v>96</v>
      </c>
      <c r="D96" s="75" t="s">
        <v>39</v>
      </c>
      <c r="E96" s="36">
        <f t="shared" si="4"/>
        <v>1</v>
      </c>
      <c r="F96" s="81"/>
    </row>
    <row r="97" spans="2:6" s="1" customFormat="1" ht="32.25" customHeight="1" outlineLevel="1" x14ac:dyDescent="0.2">
      <c r="B97" s="65"/>
      <c r="C97" s="124"/>
      <c r="D97" s="75" t="s">
        <v>97</v>
      </c>
      <c r="E97" s="36">
        <f t="shared" si="4"/>
        <v>1</v>
      </c>
      <c r="F97" s="81"/>
    </row>
    <row r="98" spans="2:6" s="1" customFormat="1" ht="32.25" customHeight="1" outlineLevel="1" x14ac:dyDescent="0.2">
      <c r="B98" s="65"/>
      <c r="C98" s="124"/>
      <c r="D98" s="75" t="s">
        <v>98</v>
      </c>
      <c r="E98" s="36">
        <f t="shared" si="4"/>
        <v>1</v>
      </c>
      <c r="F98" s="81"/>
    </row>
    <row r="99" spans="2:6" s="1" customFormat="1" ht="14.25" customHeight="1" outlineLevel="1" x14ac:dyDescent="0.2">
      <c r="B99" s="65"/>
      <c r="C99" s="128" t="s">
        <v>99</v>
      </c>
      <c r="D99" s="127"/>
      <c r="E99" s="127"/>
      <c r="F99" s="127"/>
    </row>
    <row r="100" spans="2:6" s="1" customFormat="1" ht="37.5" customHeight="1" outlineLevel="1" x14ac:dyDescent="0.2">
      <c r="B100" s="65" t="s">
        <v>100</v>
      </c>
      <c r="C100" s="124" t="s">
        <v>101</v>
      </c>
      <c r="D100" s="75" t="s">
        <v>39</v>
      </c>
      <c r="E100" s="36">
        <f>IF(ISBLANK(F100),1,0)</f>
        <v>1</v>
      </c>
      <c r="F100" s="81"/>
    </row>
    <row r="101" spans="2:6" s="1" customFormat="1" ht="32.25" customHeight="1" outlineLevel="1" x14ac:dyDescent="0.2">
      <c r="B101" s="65"/>
      <c r="C101" s="124"/>
      <c r="D101" s="75" t="s">
        <v>94</v>
      </c>
      <c r="E101" s="36">
        <f>IF(AND(F100="ja",ISBLANK(F101)),1,0)</f>
        <v>0</v>
      </c>
      <c r="F101" s="145"/>
    </row>
    <row r="102" spans="2:6" s="1" customFormat="1" ht="57" customHeight="1" outlineLevel="1" x14ac:dyDescent="0.2">
      <c r="B102" s="65" t="s">
        <v>102</v>
      </c>
      <c r="C102" s="124" t="s">
        <v>103</v>
      </c>
      <c r="D102" s="75" t="s">
        <v>39</v>
      </c>
      <c r="E102" s="36">
        <f t="shared" ref="E102" si="5">IF(ISBLANK(F102),1,0)</f>
        <v>1</v>
      </c>
      <c r="F102" s="81"/>
    </row>
    <row r="103" spans="2:6" s="1" customFormat="1" ht="32.25" customHeight="1" outlineLevel="1" x14ac:dyDescent="0.2">
      <c r="B103" s="65"/>
      <c r="C103" s="124"/>
      <c r="D103" s="73" t="s">
        <v>97</v>
      </c>
      <c r="E103" s="36">
        <f>IF(AND(F102="ja",ISBLANK(F103)),1,0)</f>
        <v>0</v>
      </c>
      <c r="F103" s="85"/>
    </row>
    <row r="104" spans="2:6" s="1" customFormat="1" ht="32.25" customHeight="1" outlineLevel="1" x14ac:dyDescent="0.2">
      <c r="B104" s="65"/>
      <c r="C104" s="124"/>
      <c r="D104" s="73" t="s">
        <v>98</v>
      </c>
      <c r="E104" s="36">
        <f>IF(AND(F102="ja",ISBLANK(F104)),1,0)</f>
        <v>0</v>
      </c>
      <c r="F104" s="85"/>
    </row>
    <row r="105" spans="2:6" s="1" customFormat="1" ht="51" customHeight="1" outlineLevel="1" x14ac:dyDescent="0.2">
      <c r="B105" s="65" t="s">
        <v>104</v>
      </c>
      <c r="C105" s="124" t="s">
        <v>105</v>
      </c>
      <c r="D105" s="75" t="s">
        <v>39</v>
      </c>
      <c r="E105" s="36">
        <f t="shared" ref="E105" si="6">IF(ISBLANK(F105),1,0)</f>
        <v>1</v>
      </c>
      <c r="F105" s="81"/>
    </row>
    <row r="106" spans="2:6" s="1" customFormat="1" ht="13.35" customHeight="1" outlineLevel="1" x14ac:dyDescent="0.2">
      <c r="B106" s="65"/>
      <c r="C106" s="124"/>
      <c r="D106" s="73" t="s">
        <v>91</v>
      </c>
      <c r="E106" s="36">
        <f>IF(AND(F105="ja",ISBLANK(F106)),1,0)</f>
        <v>0</v>
      </c>
      <c r="F106" s="102"/>
    </row>
    <row r="107" spans="2:6" s="1" customFormat="1" ht="25.5" customHeight="1" x14ac:dyDescent="0.2">
      <c r="B107" s="54" t="s">
        <v>108</v>
      </c>
      <c r="C107" s="67" t="s">
        <v>109</v>
      </c>
      <c r="D107" s="68"/>
      <c r="E107" s="69"/>
      <c r="F107" s="138"/>
    </row>
    <row r="108" spans="2:6" s="1" customFormat="1" ht="36" customHeight="1" outlineLevel="1" x14ac:dyDescent="0.2">
      <c r="B108" s="65"/>
      <c r="C108" s="70" t="s">
        <v>76</v>
      </c>
      <c r="D108" s="71" t="s">
        <v>77</v>
      </c>
      <c r="E108" s="38">
        <f t="shared" ref="E108:E113" si="7">IF(ISBLANK(F108),1,0)</f>
        <v>1</v>
      </c>
      <c r="F108" s="93"/>
    </row>
    <row r="109" spans="2:6" s="1" customFormat="1" ht="50.25" customHeight="1" outlineLevel="1" x14ac:dyDescent="0.2">
      <c r="B109" s="65"/>
      <c r="C109" s="70" t="s">
        <v>78</v>
      </c>
      <c r="D109" s="71" t="s">
        <v>79</v>
      </c>
      <c r="E109" s="38">
        <f t="shared" si="7"/>
        <v>1</v>
      </c>
      <c r="F109" s="132"/>
    </row>
    <row r="110" spans="2:6" s="1" customFormat="1" ht="14.25" customHeight="1" outlineLevel="1" x14ac:dyDescent="0.2">
      <c r="B110" s="65"/>
      <c r="C110" s="39" t="s">
        <v>80</v>
      </c>
      <c r="D110" s="72" t="s">
        <v>19</v>
      </c>
      <c r="E110" s="38">
        <f t="shared" si="7"/>
        <v>1</v>
      </c>
      <c r="F110" s="93"/>
    </row>
    <row r="111" spans="2:6" s="1" customFormat="1" ht="14.25" customHeight="1" outlineLevel="1" x14ac:dyDescent="0.2">
      <c r="B111" s="65"/>
      <c r="C111" s="74" t="s">
        <v>15</v>
      </c>
      <c r="D111" s="72" t="s">
        <v>20</v>
      </c>
      <c r="E111" s="38">
        <f t="shared" si="7"/>
        <v>1</v>
      </c>
      <c r="F111" s="141"/>
    </row>
    <row r="112" spans="2:6" s="1" customFormat="1" ht="14.25" customHeight="1" outlineLevel="1" x14ac:dyDescent="0.2">
      <c r="B112" s="65"/>
      <c r="C112" s="74" t="s">
        <v>81</v>
      </c>
      <c r="D112" s="72" t="s">
        <v>22</v>
      </c>
      <c r="E112" s="38">
        <f t="shared" si="7"/>
        <v>1</v>
      </c>
      <c r="F112" s="93"/>
    </row>
    <row r="113" spans="2:6" s="1" customFormat="1" ht="42" customHeight="1" outlineLevel="1" x14ac:dyDescent="0.2">
      <c r="B113" s="65"/>
      <c r="C113" s="70" t="s">
        <v>82</v>
      </c>
      <c r="D113" s="72" t="s">
        <v>83</v>
      </c>
      <c r="E113" s="38">
        <f t="shared" si="7"/>
        <v>1</v>
      </c>
      <c r="F113" s="86"/>
    </row>
    <row r="114" spans="2:6" s="1" customFormat="1" ht="24" outlineLevel="1" x14ac:dyDescent="0.2">
      <c r="B114" s="65"/>
      <c r="C114" s="70"/>
      <c r="D114" s="73" t="s">
        <v>84</v>
      </c>
      <c r="E114" s="38">
        <f>IF(AND(OR(F113=Auswahllisten!$A$16,F113=Auswahllisten!$A$17),F114=""),1,0)</f>
        <v>0</v>
      </c>
      <c r="F114" s="85"/>
    </row>
    <row r="115" spans="2:6" s="1" customFormat="1" ht="18.600000000000001" customHeight="1" outlineLevel="1" x14ac:dyDescent="0.2">
      <c r="B115" s="65"/>
      <c r="C115" s="70" t="s">
        <v>85</v>
      </c>
      <c r="D115" s="72" t="s">
        <v>86</v>
      </c>
      <c r="E115" s="38">
        <f>IF(ISBLANK(F115),1,0)</f>
        <v>1</v>
      </c>
      <c r="F115" s="86"/>
    </row>
    <row r="116" spans="2:6" s="1" customFormat="1" ht="18.600000000000001" customHeight="1" outlineLevel="1" x14ac:dyDescent="0.2">
      <c r="B116" s="65"/>
      <c r="C116" s="70"/>
      <c r="D116" s="72" t="s">
        <v>87</v>
      </c>
      <c r="E116" s="38">
        <f>IF(ISBLANK(F116),1,0)</f>
        <v>1</v>
      </c>
      <c r="F116" s="86"/>
    </row>
    <row r="117" spans="2:6" s="1" customFormat="1" ht="24" outlineLevel="1" x14ac:dyDescent="0.2">
      <c r="B117" s="65"/>
      <c r="C117" s="67" t="s">
        <v>88</v>
      </c>
      <c r="D117" s="129"/>
      <c r="E117" s="130"/>
      <c r="F117" s="139"/>
    </row>
    <row r="118" spans="2:6" s="1" customFormat="1" ht="74.099999999999994" customHeight="1" outlineLevel="1" x14ac:dyDescent="0.2">
      <c r="B118" s="65" t="s">
        <v>89</v>
      </c>
      <c r="C118" s="124" t="s">
        <v>90</v>
      </c>
      <c r="D118" s="75" t="s">
        <v>39</v>
      </c>
      <c r="E118" s="36">
        <f>IF(ISBLANK(F118),1,0)</f>
        <v>1</v>
      </c>
      <c r="F118" s="81"/>
    </row>
    <row r="119" spans="2:6" s="1" customFormat="1" ht="14.25" outlineLevel="1" x14ac:dyDescent="0.2">
      <c r="B119" s="65"/>
      <c r="C119" s="124"/>
      <c r="D119" s="75" t="s">
        <v>91</v>
      </c>
      <c r="E119" s="36">
        <f t="shared" ref="E119:E124" si="8">IF(ISBLANK(F119),1,0)</f>
        <v>1</v>
      </c>
      <c r="F119" s="81"/>
    </row>
    <row r="120" spans="2:6" s="1" customFormat="1" ht="40.5" customHeight="1" outlineLevel="1" x14ac:dyDescent="0.2">
      <c r="B120" s="65" t="s">
        <v>92</v>
      </c>
      <c r="C120" s="124" t="s">
        <v>93</v>
      </c>
      <c r="D120" s="75" t="s">
        <v>39</v>
      </c>
      <c r="E120" s="36">
        <f t="shared" si="8"/>
        <v>1</v>
      </c>
      <c r="F120" s="81"/>
    </row>
    <row r="121" spans="2:6" s="1" customFormat="1" ht="32.25" customHeight="1" outlineLevel="1" x14ac:dyDescent="0.2">
      <c r="B121" s="65"/>
      <c r="C121" s="124"/>
      <c r="D121" s="75" t="s">
        <v>94</v>
      </c>
      <c r="E121" s="36">
        <f t="shared" si="8"/>
        <v>1</v>
      </c>
      <c r="F121" s="126"/>
    </row>
    <row r="122" spans="2:6" s="1" customFormat="1" ht="65.25" customHeight="1" outlineLevel="1" x14ac:dyDescent="0.2">
      <c r="B122" s="65" t="s">
        <v>95</v>
      </c>
      <c r="C122" s="124" t="s">
        <v>96</v>
      </c>
      <c r="D122" s="75" t="s">
        <v>39</v>
      </c>
      <c r="E122" s="36">
        <f t="shared" si="8"/>
        <v>1</v>
      </c>
      <c r="F122" s="81"/>
    </row>
    <row r="123" spans="2:6" s="1" customFormat="1" ht="32.25" customHeight="1" outlineLevel="1" x14ac:dyDescent="0.2">
      <c r="B123" s="65"/>
      <c r="C123" s="124"/>
      <c r="D123" s="75" t="s">
        <v>97</v>
      </c>
      <c r="E123" s="36">
        <f t="shared" si="8"/>
        <v>1</v>
      </c>
      <c r="F123" s="81"/>
    </row>
    <row r="124" spans="2:6" s="1" customFormat="1" ht="32.25" customHeight="1" outlineLevel="1" x14ac:dyDescent="0.2">
      <c r="B124" s="65"/>
      <c r="C124" s="124"/>
      <c r="D124" s="75" t="s">
        <v>98</v>
      </c>
      <c r="E124" s="36">
        <f t="shared" si="8"/>
        <v>1</v>
      </c>
      <c r="F124" s="81"/>
    </row>
    <row r="125" spans="2:6" s="1" customFormat="1" ht="14.25" customHeight="1" outlineLevel="1" x14ac:dyDescent="0.2">
      <c r="B125" s="65"/>
      <c r="C125" s="128" t="s">
        <v>99</v>
      </c>
      <c r="D125" s="127"/>
      <c r="E125" s="127"/>
      <c r="F125" s="127"/>
    </row>
    <row r="126" spans="2:6" s="1" customFormat="1" ht="37.5" customHeight="1" outlineLevel="1" x14ac:dyDescent="0.2">
      <c r="B126" s="65" t="s">
        <v>100</v>
      </c>
      <c r="C126" s="124" t="s">
        <v>101</v>
      </c>
      <c r="D126" s="75" t="s">
        <v>39</v>
      </c>
      <c r="E126" s="36">
        <f>IF(ISBLANK(F126),1,0)</f>
        <v>1</v>
      </c>
      <c r="F126" s="81"/>
    </row>
    <row r="127" spans="2:6" s="1" customFormat="1" ht="32.25" customHeight="1" outlineLevel="1" x14ac:dyDescent="0.2">
      <c r="B127" s="65"/>
      <c r="C127" s="124"/>
      <c r="D127" s="75" t="s">
        <v>94</v>
      </c>
      <c r="E127" s="36">
        <f>IF(AND(F126="ja",ISBLANK(F127)),1,0)</f>
        <v>0</v>
      </c>
      <c r="F127" s="145"/>
    </row>
    <row r="128" spans="2:6" s="1" customFormat="1" ht="57" customHeight="1" outlineLevel="1" x14ac:dyDescent="0.2">
      <c r="B128" s="65" t="s">
        <v>102</v>
      </c>
      <c r="C128" s="124" t="s">
        <v>103</v>
      </c>
      <c r="D128" s="75" t="s">
        <v>39</v>
      </c>
      <c r="E128" s="36">
        <f t="shared" ref="E128" si="9">IF(ISBLANK(F128),1,0)</f>
        <v>1</v>
      </c>
      <c r="F128" s="81"/>
    </row>
    <row r="129" spans="2:6" s="1" customFormat="1" ht="32.25" customHeight="1" outlineLevel="1" x14ac:dyDescent="0.2">
      <c r="B129" s="65"/>
      <c r="C129" s="124"/>
      <c r="D129" s="73" t="s">
        <v>97</v>
      </c>
      <c r="E129" s="36">
        <f>IF(AND(F128="ja",ISBLANK(F129)),1,0)</f>
        <v>0</v>
      </c>
      <c r="F129" s="85"/>
    </row>
    <row r="130" spans="2:6" s="1" customFormat="1" ht="32.25" customHeight="1" outlineLevel="1" x14ac:dyDescent="0.2">
      <c r="B130" s="65"/>
      <c r="C130" s="124"/>
      <c r="D130" s="73" t="s">
        <v>98</v>
      </c>
      <c r="E130" s="36">
        <f>IF(AND(F128="ja",ISBLANK(F130)),1,0)</f>
        <v>0</v>
      </c>
      <c r="F130" s="85"/>
    </row>
    <row r="131" spans="2:6" s="1" customFormat="1" ht="51" customHeight="1" outlineLevel="1" x14ac:dyDescent="0.2">
      <c r="B131" s="65" t="s">
        <v>104</v>
      </c>
      <c r="C131" s="124" t="s">
        <v>105</v>
      </c>
      <c r="D131" s="75" t="s">
        <v>39</v>
      </c>
      <c r="E131" s="36">
        <f t="shared" ref="E131" si="10">IF(ISBLANK(F131),1,0)</f>
        <v>1</v>
      </c>
      <c r="F131" s="81"/>
    </row>
    <row r="132" spans="2:6" s="1" customFormat="1" ht="13.35" customHeight="1" outlineLevel="1" x14ac:dyDescent="0.2">
      <c r="B132" s="65"/>
      <c r="C132" s="124"/>
      <c r="D132" s="73" t="s">
        <v>91</v>
      </c>
      <c r="E132" s="36">
        <f>IF(AND(F131="ja",ISBLANK(F132)),1,0)</f>
        <v>0</v>
      </c>
      <c r="F132" s="102"/>
    </row>
    <row r="133" spans="2:6" s="1" customFormat="1" ht="25.5" customHeight="1" x14ac:dyDescent="0.2">
      <c r="B133" s="54" t="s">
        <v>110</v>
      </c>
      <c r="C133" s="67" t="s">
        <v>111</v>
      </c>
      <c r="D133" s="68"/>
      <c r="E133" s="69"/>
      <c r="F133" s="138"/>
    </row>
    <row r="134" spans="2:6" s="1" customFormat="1" ht="36" customHeight="1" outlineLevel="1" x14ac:dyDescent="0.2">
      <c r="B134" s="65"/>
      <c r="C134" s="70" t="s">
        <v>76</v>
      </c>
      <c r="D134" s="71" t="s">
        <v>77</v>
      </c>
      <c r="E134" s="38">
        <f t="shared" ref="E134:E139" si="11">IF(ISBLANK(F134),1,0)</f>
        <v>1</v>
      </c>
      <c r="F134" s="93"/>
    </row>
    <row r="135" spans="2:6" s="1" customFormat="1" ht="50.25" customHeight="1" outlineLevel="1" x14ac:dyDescent="0.2">
      <c r="B135" s="65"/>
      <c r="C135" s="70" t="s">
        <v>78</v>
      </c>
      <c r="D135" s="71" t="s">
        <v>79</v>
      </c>
      <c r="E135" s="38">
        <f t="shared" si="11"/>
        <v>1</v>
      </c>
      <c r="F135" s="132"/>
    </row>
    <row r="136" spans="2:6" s="1" customFormat="1" ht="14.25" customHeight="1" outlineLevel="1" x14ac:dyDescent="0.2">
      <c r="B136" s="65"/>
      <c r="C136" s="39" t="s">
        <v>80</v>
      </c>
      <c r="D136" s="72" t="s">
        <v>19</v>
      </c>
      <c r="E136" s="38">
        <f t="shared" si="11"/>
        <v>1</v>
      </c>
      <c r="F136" s="93"/>
    </row>
    <row r="137" spans="2:6" s="1" customFormat="1" ht="14.25" customHeight="1" outlineLevel="1" x14ac:dyDescent="0.2">
      <c r="B137" s="65"/>
      <c r="C137" s="74" t="s">
        <v>15</v>
      </c>
      <c r="D137" s="72" t="s">
        <v>20</v>
      </c>
      <c r="E137" s="38">
        <f t="shared" si="11"/>
        <v>1</v>
      </c>
      <c r="F137" s="141"/>
    </row>
    <row r="138" spans="2:6" s="1" customFormat="1" ht="14.25" customHeight="1" outlineLevel="1" x14ac:dyDescent="0.2">
      <c r="B138" s="65"/>
      <c r="C138" s="74" t="s">
        <v>81</v>
      </c>
      <c r="D138" s="72" t="s">
        <v>22</v>
      </c>
      <c r="E138" s="38">
        <f t="shared" si="11"/>
        <v>1</v>
      </c>
      <c r="F138" s="93"/>
    </row>
    <row r="139" spans="2:6" s="1" customFormat="1" ht="42" customHeight="1" outlineLevel="1" x14ac:dyDescent="0.2">
      <c r="B139" s="65"/>
      <c r="C139" s="70" t="s">
        <v>82</v>
      </c>
      <c r="D139" s="72" t="s">
        <v>83</v>
      </c>
      <c r="E139" s="38">
        <f t="shared" si="11"/>
        <v>1</v>
      </c>
      <c r="F139" s="86"/>
    </row>
    <row r="140" spans="2:6" s="1" customFormat="1" ht="24" outlineLevel="1" x14ac:dyDescent="0.2">
      <c r="B140" s="65"/>
      <c r="C140" s="70"/>
      <c r="D140" s="73" t="s">
        <v>84</v>
      </c>
      <c r="E140" s="38">
        <f>IF(AND(OR(F139=Auswahllisten!$A$16,F139=Auswahllisten!$A$17),F140=""),1,0)</f>
        <v>0</v>
      </c>
      <c r="F140" s="85"/>
    </row>
    <row r="141" spans="2:6" s="1" customFormat="1" ht="18.600000000000001" customHeight="1" outlineLevel="1" x14ac:dyDescent="0.2">
      <c r="B141" s="65"/>
      <c r="C141" s="70" t="s">
        <v>85</v>
      </c>
      <c r="D141" s="72" t="s">
        <v>86</v>
      </c>
      <c r="E141" s="38">
        <f>IF(ISBLANK(F141),1,0)</f>
        <v>1</v>
      </c>
      <c r="F141" s="86"/>
    </row>
    <row r="142" spans="2:6" s="1" customFormat="1" ht="18.600000000000001" customHeight="1" outlineLevel="1" x14ac:dyDescent="0.2">
      <c r="B142" s="65"/>
      <c r="C142" s="70"/>
      <c r="D142" s="72" t="s">
        <v>87</v>
      </c>
      <c r="E142" s="38">
        <f>IF(ISBLANK(F142),1,0)</f>
        <v>1</v>
      </c>
      <c r="F142" s="86"/>
    </row>
    <row r="143" spans="2:6" s="1" customFormat="1" ht="24" outlineLevel="1" x14ac:dyDescent="0.2">
      <c r="B143" s="65"/>
      <c r="C143" s="67" t="s">
        <v>88</v>
      </c>
      <c r="D143" s="129"/>
      <c r="E143" s="130"/>
      <c r="F143" s="139"/>
    </row>
    <row r="144" spans="2:6" s="1" customFormat="1" ht="74.099999999999994" customHeight="1" outlineLevel="1" x14ac:dyDescent="0.2">
      <c r="B144" s="65" t="s">
        <v>89</v>
      </c>
      <c r="C144" s="124" t="s">
        <v>90</v>
      </c>
      <c r="D144" s="75" t="s">
        <v>39</v>
      </c>
      <c r="E144" s="36">
        <f>IF(ISBLANK(F144),1,0)</f>
        <v>1</v>
      </c>
      <c r="F144" s="81"/>
    </row>
    <row r="145" spans="2:6" s="1" customFormat="1" ht="14.25" outlineLevel="1" x14ac:dyDescent="0.2">
      <c r="B145" s="65"/>
      <c r="C145" s="124"/>
      <c r="D145" s="75" t="s">
        <v>91</v>
      </c>
      <c r="E145" s="36">
        <f t="shared" ref="E145:E150" si="12">IF(ISBLANK(F145),1,0)</f>
        <v>1</v>
      </c>
      <c r="F145" s="81"/>
    </row>
    <row r="146" spans="2:6" s="1" customFormat="1" ht="40.5" customHeight="1" outlineLevel="1" x14ac:dyDescent="0.2">
      <c r="B146" s="65" t="s">
        <v>92</v>
      </c>
      <c r="C146" s="124" t="s">
        <v>93</v>
      </c>
      <c r="D146" s="75" t="s">
        <v>39</v>
      </c>
      <c r="E146" s="36">
        <f t="shared" si="12"/>
        <v>1</v>
      </c>
      <c r="F146" s="81"/>
    </row>
    <row r="147" spans="2:6" s="1" customFormat="1" ht="32.25" customHeight="1" outlineLevel="1" x14ac:dyDescent="0.2">
      <c r="B147" s="65"/>
      <c r="C147" s="124"/>
      <c r="D147" s="75" t="s">
        <v>94</v>
      </c>
      <c r="E147" s="36">
        <f t="shared" si="12"/>
        <v>1</v>
      </c>
      <c r="F147" s="126"/>
    </row>
    <row r="148" spans="2:6" s="1" customFormat="1" ht="62.25" customHeight="1" outlineLevel="1" x14ac:dyDescent="0.2">
      <c r="B148" s="65" t="s">
        <v>95</v>
      </c>
      <c r="C148" s="124" t="s">
        <v>96</v>
      </c>
      <c r="D148" s="75" t="s">
        <v>39</v>
      </c>
      <c r="E148" s="36">
        <f t="shared" si="12"/>
        <v>1</v>
      </c>
      <c r="F148" s="81"/>
    </row>
    <row r="149" spans="2:6" s="1" customFormat="1" ht="32.25" customHeight="1" outlineLevel="1" x14ac:dyDescent="0.2">
      <c r="B149" s="65"/>
      <c r="C149" s="124"/>
      <c r="D149" s="75" t="s">
        <v>97</v>
      </c>
      <c r="E149" s="36">
        <f t="shared" si="12"/>
        <v>1</v>
      </c>
      <c r="F149" s="81"/>
    </row>
    <row r="150" spans="2:6" s="1" customFormat="1" ht="32.25" customHeight="1" outlineLevel="1" x14ac:dyDescent="0.2">
      <c r="B150" s="65"/>
      <c r="C150" s="124"/>
      <c r="D150" s="75" t="s">
        <v>98</v>
      </c>
      <c r="E150" s="36">
        <f t="shared" si="12"/>
        <v>1</v>
      </c>
      <c r="F150" s="81"/>
    </row>
    <row r="151" spans="2:6" s="1" customFormat="1" ht="14.25" customHeight="1" outlineLevel="1" x14ac:dyDescent="0.2">
      <c r="B151" s="65"/>
      <c r="C151" s="128" t="s">
        <v>99</v>
      </c>
      <c r="D151" s="127"/>
      <c r="E151" s="127"/>
      <c r="F151" s="127"/>
    </row>
    <row r="152" spans="2:6" s="1" customFormat="1" ht="37.5" customHeight="1" outlineLevel="1" x14ac:dyDescent="0.2">
      <c r="B152" s="65" t="s">
        <v>100</v>
      </c>
      <c r="C152" s="124" t="s">
        <v>101</v>
      </c>
      <c r="D152" s="75" t="s">
        <v>39</v>
      </c>
      <c r="E152" s="36">
        <f>IF(ISBLANK(F152),1,0)</f>
        <v>1</v>
      </c>
      <c r="F152" s="81"/>
    </row>
    <row r="153" spans="2:6" s="1" customFormat="1" ht="32.25" customHeight="1" outlineLevel="1" x14ac:dyDescent="0.2">
      <c r="B153" s="65"/>
      <c r="C153" s="124"/>
      <c r="D153" s="75" t="s">
        <v>94</v>
      </c>
      <c r="E153" s="36">
        <f>IF(AND(F152="ja",ISBLANK(F153)),1,0)</f>
        <v>0</v>
      </c>
      <c r="F153" s="145"/>
    </row>
    <row r="154" spans="2:6" s="1" customFormat="1" ht="57" customHeight="1" outlineLevel="1" x14ac:dyDescent="0.2">
      <c r="B154" s="65" t="s">
        <v>102</v>
      </c>
      <c r="C154" s="124" t="s">
        <v>103</v>
      </c>
      <c r="D154" s="75" t="s">
        <v>39</v>
      </c>
      <c r="E154" s="36">
        <f t="shared" ref="E154" si="13">IF(ISBLANK(F154),1,0)</f>
        <v>1</v>
      </c>
      <c r="F154" s="81"/>
    </row>
    <row r="155" spans="2:6" s="1" customFormat="1" ht="32.25" customHeight="1" outlineLevel="1" x14ac:dyDescent="0.2">
      <c r="B155" s="65"/>
      <c r="C155" s="124"/>
      <c r="D155" s="73" t="s">
        <v>97</v>
      </c>
      <c r="E155" s="36">
        <f>IF(AND(F154="ja",ISBLANK(F155)),1,0)</f>
        <v>0</v>
      </c>
      <c r="F155" s="85"/>
    </row>
    <row r="156" spans="2:6" s="1" customFormat="1" ht="32.25" customHeight="1" outlineLevel="1" x14ac:dyDescent="0.2">
      <c r="B156" s="65"/>
      <c r="C156" s="124"/>
      <c r="D156" s="73" t="s">
        <v>98</v>
      </c>
      <c r="E156" s="36">
        <f>IF(AND(F154="ja",ISBLANK(F156)),1,0)</f>
        <v>0</v>
      </c>
      <c r="F156" s="85"/>
    </row>
    <row r="157" spans="2:6" s="1" customFormat="1" ht="51" customHeight="1" outlineLevel="1" x14ac:dyDescent="0.2">
      <c r="B157" s="65" t="s">
        <v>104</v>
      </c>
      <c r="C157" s="124" t="s">
        <v>105</v>
      </c>
      <c r="D157" s="75" t="s">
        <v>39</v>
      </c>
      <c r="E157" s="36">
        <f t="shared" ref="E157" si="14">IF(ISBLANK(F157),1,0)</f>
        <v>1</v>
      </c>
      <c r="F157" s="81"/>
    </row>
    <row r="158" spans="2:6" s="1" customFormat="1" ht="13.35" customHeight="1" outlineLevel="1" x14ac:dyDescent="0.2">
      <c r="B158" s="65"/>
      <c r="C158" s="124"/>
      <c r="D158" s="73" t="s">
        <v>91</v>
      </c>
      <c r="E158" s="36">
        <f>IF(AND(F157="ja",ISBLANK(F158)),1,0)</f>
        <v>0</v>
      </c>
      <c r="F158" s="102"/>
    </row>
    <row r="159" spans="2:6" s="1" customFormat="1" ht="25.5" customHeight="1" x14ac:dyDescent="0.2">
      <c r="B159" s="54" t="s">
        <v>112</v>
      </c>
      <c r="C159" s="67" t="s">
        <v>113</v>
      </c>
      <c r="D159" s="68"/>
      <c r="E159" s="69"/>
      <c r="F159" s="138"/>
    </row>
    <row r="160" spans="2:6" s="1" customFormat="1" ht="36" customHeight="1" outlineLevel="1" x14ac:dyDescent="0.2">
      <c r="B160" s="65"/>
      <c r="C160" s="70" t="s">
        <v>76</v>
      </c>
      <c r="D160" s="71" t="s">
        <v>77</v>
      </c>
      <c r="E160" s="38">
        <f t="shared" ref="E160:E165" si="15">IF(ISBLANK(F160),1,0)</f>
        <v>1</v>
      </c>
      <c r="F160" s="93"/>
    </row>
    <row r="161" spans="2:6" s="1" customFormat="1" ht="50.25" customHeight="1" outlineLevel="1" x14ac:dyDescent="0.2">
      <c r="B161" s="65"/>
      <c r="C161" s="70" t="s">
        <v>78</v>
      </c>
      <c r="D161" s="71" t="s">
        <v>79</v>
      </c>
      <c r="E161" s="38">
        <f t="shared" si="15"/>
        <v>1</v>
      </c>
      <c r="F161" s="132"/>
    </row>
    <row r="162" spans="2:6" s="1" customFormat="1" ht="14.25" customHeight="1" outlineLevel="1" x14ac:dyDescent="0.2">
      <c r="B162" s="65"/>
      <c r="C162" s="39" t="s">
        <v>80</v>
      </c>
      <c r="D162" s="72" t="s">
        <v>19</v>
      </c>
      <c r="E162" s="38">
        <f t="shared" si="15"/>
        <v>1</v>
      </c>
      <c r="F162" s="93"/>
    </row>
    <row r="163" spans="2:6" s="1" customFormat="1" ht="14.25" customHeight="1" outlineLevel="1" x14ac:dyDescent="0.2">
      <c r="B163" s="65"/>
      <c r="C163" s="74" t="s">
        <v>15</v>
      </c>
      <c r="D163" s="72" t="s">
        <v>20</v>
      </c>
      <c r="E163" s="38">
        <f t="shared" si="15"/>
        <v>1</v>
      </c>
      <c r="F163" s="141"/>
    </row>
    <row r="164" spans="2:6" s="1" customFormat="1" ht="14.25" customHeight="1" outlineLevel="1" x14ac:dyDescent="0.2">
      <c r="B164" s="65"/>
      <c r="C164" s="74" t="s">
        <v>81</v>
      </c>
      <c r="D164" s="72" t="s">
        <v>22</v>
      </c>
      <c r="E164" s="38">
        <f t="shared" si="15"/>
        <v>1</v>
      </c>
      <c r="F164" s="93"/>
    </row>
    <row r="165" spans="2:6" s="1" customFormat="1" ht="42" customHeight="1" outlineLevel="1" x14ac:dyDescent="0.2">
      <c r="B165" s="65"/>
      <c r="C165" s="70" t="s">
        <v>82</v>
      </c>
      <c r="D165" s="72" t="s">
        <v>83</v>
      </c>
      <c r="E165" s="38">
        <f t="shared" si="15"/>
        <v>1</v>
      </c>
      <c r="F165" s="86"/>
    </row>
    <row r="166" spans="2:6" s="1" customFormat="1" ht="24" outlineLevel="1" x14ac:dyDescent="0.2">
      <c r="B166" s="65"/>
      <c r="C166" s="70"/>
      <c r="D166" s="73" t="s">
        <v>84</v>
      </c>
      <c r="E166" s="38">
        <f>IF(AND(OR(F165=Auswahllisten!$A$16,F165=Auswahllisten!$A$17),F166=""),1,0)</f>
        <v>0</v>
      </c>
      <c r="F166" s="85"/>
    </row>
    <row r="167" spans="2:6" s="1" customFormat="1" ht="18.600000000000001" customHeight="1" outlineLevel="1" x14ac:dyDescent="0.2">
      <c r="B167" s="65"/>
      <c r="C167" s="70" t="s">
        <v>85</v>
      </c>
      <c r="D167" s="72" t="s">
        <v>86</v>
      </c>
      <c r="E167" s="38">
        <f>IF(ISBLANK(F167),1,0)</f>
        <v>1</v>
      </c>
      <c r="F167" s="86"/>
    </row>
    <row r="168" spans="2:6" s="1" customFormat="1" ht="18.600000000000001" customHeight="1" outlineLevel="1" x14ac:dyDescent="0.2">
      <c r="B168" s="65"/>
      <c r="C168" s="70"/>
      <c r="D168" s="72" t="s">
        <v>87</v>
      </c>
      <c r="E168" s="38">
        <f>IF(ISBLANK(F168),1,0)</f>
        <v>1</v>
      </c>
      <c r="F168" s="86"/>
    </row>
    <row r="169" spans="2:6" s="1" customFormat="1" ht="24" outlineLevel="1" x14ac:dyDescent="0.2">
      <c r="B169" s="65"/>
      <c r="C169" s="67" t="s">
        <v>88</v>
      </c>
      <c r="D169" s="129"/>
      <c r="E169" s="130"/>
      <c r="F169" s="139"/>
    </row>
    <row r="170" spans="2:6" s="1" customFormat="1" ht="74.099999999999994" customHeight="1" outlineLevel="1" x14ac:dyDescent="0.2">
      <c r="B170" s="65" t="s">
        <v>89</v>
      </c>
      <c r="C170" s="124" t="s">
        <v>90</v>
      </c>
      <c r="D170" s="75" t="s">
        <v>39</v>
      </c>
      <c r="E170" s="36">
        <f>IF(ISBLANK(F170),1,0)</f>
        <v>1</v>
      </c>
      <c r="F170" s="81"/>
    </row>
    <row r="171" spans="2:6" s="1" customFormat="1" ht="14.25" outlineLevel="1" x14ac:dyDescent="0.2">
      <c r="B171" s="65"/>
      <c r="C171" s="124"/>
      <c r="D171" s="75" t="s">
        <v>91</v>
      </c>
      <c r="E171" s="36">
        <f t="shared" ref="E171:E176" si="16">IF(ISBLANK(F171),1,0)</f>
        <v>1</v>
      </c>
      <c r="F171" s="81"/>
    </row>
    <row r="172" spans="2:6" s="1" customFormat="1" ht="40.5" customHeight="1" outlineLevel="1" x14ac:dyDescent="0.2">
      <c r="B172" s="65" t="s">
        <v>92</v>
      </c>
      <c r="C172" s="124" t="s">
        <v>93</v>
      </c>
      <c r="D172" s="75" t="s">
        <v>39</v>
      </c>
      <c r="E172" s="36">
        <f t="shared" si="16"/>
        <v>1</v>
      </c>
      <c r="F172" s="81"/>
    </row>
    <row r="173" spans="2:6" s="1" customFormat="1" ht="32.25" customHeight="1" outlineLevel="1" x14ac:dyDescent="0.2">
      <c r="B173" s="65"/>
      <c r="C173" s="124"/>
      <c r="D173" s="75" t="s">
        <v>94</v>
      </c>
      <c r="E173" s="36">
        <f t="shared" si="16"/>
        <v>1</v>
      </c>
      <c r="F173" s="126"/>
    </row>
    <row r="174" spans="2:6" s="1" customFormat="1" ht="64.5" customHeight="1" outlineLevel="1" x14ac:dyDescent="0.2">
      <c r="B174" s="65" t="s">
        <v>95</v>
      </c>
      <c r="C174" s="124" t="s">
        <v>96</v>
      </c>
      <c r="D174" s="75" t="s">
        <v>39</v>
      </c>
      <c r="E174" s="36">
        <f t="shared" si="16"/>
        <v>1</v>
      </c>
      <c r="F174" s="81"/>
    </row>
    <row r="175" spans="2:6" s="1" customFormat="1" ht="32.25" customHeight="1" outlineLevel="1" x14ac:dyDescent="0.2">
      <c r="B175" s="65"/>
      <c r="C175" s="124"/>
      <c r="D175" s="75" t="s">
        <v>97</v>
      </c>
      <c r="E175" s="36">
        <f t="shared" si="16"/>
        <v>1</v>
      </c>
      <c r="F175" s="81"/>
    </row>
    <row r="176" spans="2:6" s="1" customFormat="1" ht="32.25" customHeight="1" outlineLevel="1" x14ac:dyDescent="0.2">
      <c r="B176" s="65"/>
      <c r="C176" s="124"/>
      <c r="D176" s="75" t="s">
        <v>98</v>
      </c>
      <c r="E176" s="36">
        <f t="shared" si="16"/>
        <v>1</v>
      </c>
      <c r="F176" s="81"/>
    </row>
    <row r="177" spans="2:6" s="1" customFormat="1" ht="14.25" customHeight="1" outlineLevel="1" x14ac:dyDescent="0.2">
      <c r="B177" s="65"/>
      <c r="C177" s="128" t="s">
        <v>99</v>
      </c>
      <c r="D177" s="127"/>
      <c r="E177" s="127"/>
      <c r="F177" s="127"/>
    </row>
    <row r="178" spans="2:6" s="1" customFormat="1" ht="37.5" customHeight="1" outlineLevel="1" x14ac:dyDescent="0.2">
      <c r="B178" s="65" t="s">
        <v>100</v>
      </c>
      <c r="C178" s="124" t="s">
        <v>101</v>
      </c>
      <c r="D178" s="75" t="s">
        <v>39</v>
      </c>
      <c r="E178" s="36">
        <f>IF(ISBLANK(F178),1,0)</f>
        <v>1</v>
      </c>
      <c r="F178" s="81"/>
    </row>
    <row r="179" spans="2:6" s="1" customFormat="1" ht="32.25" customHeight="1" outlineLevel="1" x14ac:dyDescent="0.2">
      <c r="B179" s="65"/>
      <c r="C179" s="124"/>
      <c r="D179" s="75" t="s">
        <v>94</v>
      </c>
      <c r="E179" s="36">
        <f>IF(AND(F178="ja",ISBLANK(F179)),1,0)</f>
        <v>0</v>
      </c>
      <c r="F179" s="145"/>
    </row>
    <row r="180" spans="2:6" s="1" customFormat="1" ht="57" customHeight="1" outlineLevel="1" x14ac:dyDescent="0.2">
      <c r="B180" s="65" t="s">
        <v>102</v>
      </c>
      <c r="C180" s="124" t="s">
        <v>103</v>
      </c>
      <c r="D180" s="75" t="s">
        <v>39</v>
      </c>
      <c r="E180" s="36">
        <f t="shared" ref="E180" si="17">IF(ISBLANK(F180),1,0)</f>
        <v>1</v>
      </c>
      <c r="F180" s="81"/>
    </row>
    <row r="181" spans="2:6" s="1" customFormat="1" ht="32.25" customHeight="1" outlineLevel="1" x14ac:dyDescent="0.2">
      <c r="B181" s="65"/>
      <c r="C181" s="124"/>
      <c r="D181" s="73" t="s">
        <v>97</v>
      </c>
      <c r="E181" s="36">
        <f>IF(AND(F180="ja",ISBLANK(F181)),1,0)</f>
        <v>0</v>
      </c>
      <c r="F181" s="85"/>
    </row>
    <row r="182" spans="2:6" s="1" customFormat="1" ht="32.25" customHeight="1" outlineLevel="1" x14ac:dyDescent="0.2">
      <c r="B182" s="65"/>
      <c r="C182" s="124"/>
      <c r="D182" s="73" t="s">
        <v>98</v>
      </c>
      <c r="E182" s="36">
        <f>IF(AND(F180="ja",ISBLANK(F182)),1,0)</f>
        <v>0</v>
      </c>
      <c r="F182" s="85"/>
    </row>
    <row r="183" spans="2:6" s="1" customFormat="1" ht="51" customHeight="1" outlineLevel="1" x14ac:dyDescent="0.2">
      <c r="B183" s="65" t="s">
        <v>104</v>
      </c>
      <c r="C183" s="124" t="s">
        <v>105</v>
      </c>
      <c r="D183" s="75" t="s">
        <v>39</v>
      </c>
      <c r="E183" s="36">
        <f t="shared" ref="E183" si="18">IF(ISBLANK(F183),1,0)</f>
        <v>1</v>
      </c>
      <c r="F183" s="81"/>
    </row>
    <row r="184" spans="2:6" s="1" customFormat="1" ht="13.35" customHeight="1" outlineLevel="1" x14ac:dyDescent="0.2">
      <c r="B184" s="65"/>
      <c r="C184" s="124"/>
      <c r="D184" s="73" t="s">
        <v>91</v>
      </c>
      <c r="E184" s="36">
        <f>IF(AND(F183="ja",ISBLANK(F184)),1,0)</f>
        <v>0</v>
      </c>
      <c r="F184" s="102"/>
    </row>
    <row r="185" spans="2:6" s="1" customFormat="1" ht="25.5" customHeight="1" x14ac:dyDescent="0.2">
      <c r="B185" s="54" t="s">
        <v>114</v>
      </c>
      <c r="C185" s="67" t="s">
        <v>115</v>
      </c>
      <c r="D185" s="68"/>
      <c r="E185" s="69"/>
      <c r="F185" s="138"/>
    </row>
    <row r="186" spans="2:6" s="1" customFormat="1" ht="36" customHeight="1" outlineLevel="1" x14ac:dyDescent="0.2">
      <c r="B186" s="65"/>
      <c r="C186" s="70" t="s">
        <v>76</v>
      </c>
      <c r="D186" s="71" t="s">
        <v>77</v>
      </c>
      <c r="E186" s="38">
        <f t="shared" ref="E186:E191" si="19">IF(ISBLANK(F186),1,0)</f>
        <v>1</v>
      </c>
      <c r="F186" s="93"/>
    </row>
    <row r="187" spans="2:6" s="1" customFormat="1" ht="50.25" customHeight="1" outlineLevel="1" x14ac:dyDescent="0.2">
      <c r="B187" s="65"/>
      <c r="C187" s="70" t="s">
        <v>78</v>
      </c>
      <c r="D187" s="71" t="s">
        <v>79</v>
      </c>
      <c r="E187" s="38">
        <f t="shared" si="19"/>
        <v>1</v>
      </c>
      <c r="F187" s="132"/>
    </row>
    <row r="188" spans="2:6" s="1" customFormat="1" ht="14.25" customHeight="1" outlineLevel="1" x14ac:dyDescent="0.2">
      <c r="B188" s="65"/>
      <c r="C188" s="39" t="s">
        <v>80</v>
      </c>
      <c r="D188" s="72" t="s">
        <v>19</v>
      </c>
      <c r="E188" s="38">
        <f t="shared" si="19"/>
        <v>1</v>
      </c>
      <c r="F188" s="93"/>
    </row>
    <row r="189" spans="2:6" s="1" customFormat="1" ht="14.25" customHeight="1" outlineLevel="1" x14ac:dyDescent="0.2">
      <c r="B189" s="65"/>
      <c r="C189" s="74" t="s">
        <v>15</v>
      </c>
      <c r="D189" s="72" t="s">
        <v>20</v>
      </c>
      <c r="E189" s="38">
        <f t="shared" si="19"/>
        <v>1</v>
      </c>
      <c r="F189" s="141"/>
    </row>
    <row r="190" spans="2:6" s="1" customFormat="1" ht="14.25" customHeight="1" outlineLevel="1" x14ac:dyDescent="0.2">
      <c r="B190" s="65"/>
      <c r="C190" s="74" t="s">
        <v>81</v>
      </c>
      <c r="D190" s="72" t="s">
        <v>22</v>
      </c>
      <c r="E190" s="38">
        <f t="shared" si="19"/>
        <v>1</v>
      </c>
      <c r="F190" s="93"/>
    </row>
    <row r="191" spans="2:6" s="1" customFormat="1" ht="42" customHeight="1" outlineLevel="1" x14ac:dyDescent="0.2">
      <c r="B191" s="65"/>
      <c r="C191" s="70" t="s">
        <v>82</v>
      </c>
      <c r="D191" s="72" t="s">
        <v>83</v>
      </c>
      <c r="E191" s="38">
        <f t="shared" si="19"/>
        <v>1</v>
      </c>
      <c r="F191" s="86"/>
    </row>
    <row r="192" spans="2:6" s="1" customFormat="1" ht="24" outlineLevel="1" x14ac:dyDescent="0.2">
      <c r="B192" s="65"/>
      <c r="C192" s="70"/>
      <c r="D192" s="73" t="s">
        <v>84</v>
      </c>
      <c r="E192" s="38">
        <f>IF(AND(OR(F191=Auswahllisten!$A$16,F191=Auswahllisten!$A$17),F192=""),1,0)</f>
        <v>0</v>
      </c>
      <c r="F192" s="85"/>
    </row>
    <row r="193" spans="2:6" s="1" customFormat="1" ht="18.600000000000001" customHeight="1" outlineLevel="1" x14ac:dyDescent="0.2">
      <c r="B193" s="65"/>
      <c r="C193" s="70" t="s">
        <v>85</v>
      </c>
      <c r="D193" s="72" t="s">
        <v>86</v>
      </c>
      <c r="E193" s="38">
        <f>IF(ISBLANK(F193),1,0)</f>
        <v>1</v>
      </c>
      <c r="F193" s="86"/>
    </row>
    <row r="194" spans="2:6" s="1" customFormat="1" ht="18.600000000000001" customHeight="1" outlineLevel="1" x14ac:dyDescent="0.2">
      <c r="B194" s="65"/>
      <c r="C194" s="70"/>
      <c r="D194" s="72" t="s">
        <v>87</v>
      </c>
      <c r="E194" s="38">
        <f>IF(ISBLANK(F194),1,0)</f>
        <v>1</v>
      </c>
      <c r="F194" s="86"/>
    </row>
    <row r="195" spans="2:6" s="1" customFormat="1" ht="24" outlineLevel="1" x14ac:dyDescent="0.2">
      <c r="B195" s="65"/>
      <c r="C195" s="67" t="s">
        <v>88</v>
      </c>
      <c r="D195" s="129"/>
      <c r="E195" s="130"/>
      <c r="F195" s="139"/>
    </row>
    <row r="196" spans="2:6" s="1" customFormat="1" ht="74.099999999999994" customHeight="1" outlineLevel="1" x14ac:dyDescent="0.2">
      <c r="B196" s="65" t="s">
        <v>89</v>
      </c>
      <c r="C196" s="124" t="s">
        <v>90</v>
      </c>
      <c r="D196" s="75" t="s">
        <v>39</v>
      </c>
      <c r="E196" s="36">
        <f>IF(ISBLANK(F196),1,0)</f>
        <v>1</v>
      </c>
      <c r="F196" s="81"/>
    </row>
    <row r="197" spans="2:6" s="1" customFormat="1" ht="14.25" outlineLevel="1" x14ac:dyDescent="0.2">
      <c r="B197" s="65"/>
      <c r="C197" s="124"/>
      <c r="D197" s="75" t="s">
        <v>91</v>
      </c>
      <c r="E197" s="36">
        <f t="shared" ref="E197:E202" si="20">IF(ISBLANK(F197),1,0)</f>
        <v>1</v>
      </c>
      <c r="F197" s="81"/>
    </row>
    <row r="198" spans="2:6" s="1" customFormat="1" ht="40.5" customHeight="1" outlineLevel="1" x14ac:dyDescent="0.2">
      <c r="B198" s="65" t="s">
        <v>92</v>
      </c>
      <c r="C198" s="124" t="s">
        <v>93</v>
      </c>
      <c r="D198" s="75" t="s">
        <v>39</v>
      </c>
      <c r="E198" s="36">
        <f t="shared" si="20"/>
        <v>1</v>
      </c>
      <c r="F198" s="81"/>
    </row>
    <row r="199" spans="2:6" s="1" customFormat="1" ht="32.25" customHeight="1" outlineLevel="1" x14ac:dyDescent="0.2">
      <c r="B199" s="65"/>
      <c r="C199" s="124"/>
      <c r="D199" s="75" t="s">
        <v>94</v>
      </c>
      <c r="E199" s="36">
        <f t="shared" si="20"/>
        <v>1</v>
      </c>
      <c r="F199" s="126"/>
    </row>
    <row r="200" spans="2:6" s="1" customFormat="1" ht="63.75" customHeight="1" outlineLevel="1" x14ac:dyDescent="0.2">
      <c r="B200" s="65" t="s">
        <v>95</v>
      </c>
      <c r="C200" s="124" t="s">
        <v>96</v>
      </c>
      <c r="D200" s="75" t="s">
        <v>39</v>
      </c>
      <c r="E200" s="36">
        <f t="shared" si="20"/>
        <v>1</v>
      </c>
      <c r="F200" s="81"/>
    </row>
    <row r="201" spans="2:6" s="1" customFormat="1" ht="32.25" customHeight="1" outlineLevel="1" x14ac:dyDescent="0.2">
      <c r="B201" s="65"/>
      <c r="C201" s="124"/>
      <c r="D201" s="75" t="s">
        <v>97</v>
      </c>
      <c r="E201" s="36">
        <f t="shared" si="20"/>
        <v>1</v>
      </c>
      <c r="F201" s="81"/>
    </row>
    <row r="202" spans="2:6" s="1" customFormat="1" ht="32.25" customHeight="1" outlineLevel="1" x14ac:dyDescent="0.2">
      <c r="B202" s="65"/>
      <c r="C202" s="124"/>
      <c r="D202" s="75" t="s">
        <v>98</v>
      </c>
      <c r="E202" s="36">
        <f t="shared" si="20"/>
        <v>1</v>
      </c>
      <c r="F202" s="81"/>
    </row>
    <row r="203" spans="2:6" s="1" customFormat="1" ht="14.25" customHeight="1" outlineLevel="1" x14ac:dyDescent="0.2">
      <c r="B203" s="65"/>
      <c r="C203" s="128" t="s">
        <v>99</v>
      </c>
      <c r="D203" s="127"/>
      <c r="E203" s="127"/>
      <c r="F203" s="127"/>
    </row>
    <row r="204" spans="2:6" s="1" customFormat="1" ht="37.5" customHeight="1" outlineLevel="1" x14ac:dyDescent="0.2">
      <c r="B204" s="65" t="s">
        <v>100</v>
      </c>
      <c r="C204" s="124" t="s">
        <v>101</v>
      </c>
      <c r="D204" s="75" t="s">
        <v>39</v>
      </c>
      <c r="E204" s="36">
        <f>IF(ISBLANK(F204),1,0)</f>
        <v>1</v>
      </c>
      <c r="F204" s="81"/>
    </row>
    <row r="205" spans="2:6" s="1" customFormat="1" ht="32.25" customHeight="1" outlineLevel="1" x14ac:dyDescent="0.2">
      <c r="B205" s="65"/>
      <c r="C205" s="124"/>
      <c r="D205" s="75" t="s">
        <v>94</v>
      </c>
      <c r="E205" s="36">
        <f>IF(AND(F204="ja",ISBLANK(F205)),1,0)</f>
        <v>0</v>
      </c>
      <c r="F205" s="145"/>
    </row>
    <row r="206" spans="2:6" s="1" customFormat="1" ht="57" customHeight="1" outlineLevel="1" x14ac:dyDescent="0.2">
      <c r="B206" s="65" t="s">
        <v>102</v>
      </c>
      <c r="C206" s="124" t="s">
        <v>103</v>
      </c>
      <c r="D206" s="75" t="s">
        <v>39</v>
      </c>
      <c r="E206" s="36">
        <f t="shared" ref="E206" si="21">IF(ISBLANK(F206),1,0)</f>
        <v>1</v>
      </c>
      <c r="F206" s="81"/>
    </row>
    <row r="207" spans="2:6" s="1" customFormat="1" ht="32.25" customHeight="1" outlineLevel="1" x14ac:dyDescent="0.2">
      <c r="B207" s="65"/>
      <c r="C207" s="124"/>
      <c r="D207" s="73" t="s">
        <v>97</v>
      </c>
      <c r="E207" s="36">
        <f>IF(AND(F206="ja",ISBLANK(F207)),1,0)</f>
        <v>0</v>
      </c>
      <c r="F207" s="85"/>
    </row>
    <row r="208" spans="2:6" s="1" customFormat="1" ht="32.25" customHeight="1" outlineLevel="1" x14ac:dyDescent="0.2">
      <c r="B208" s="65"/>
      <c r="C208" s="124"/>
      <c r="D208" s="73" t="s">
        <v>98</v>
      </c>
      <c r="E208" s="36">
        <f>IF(AND(F206="ja",ISBLANK(F208)),1,0)</f>
        <v>0</v>
      </c>
      <c r="F208" s="85"/>
    </row>
    <row r="209" spans="2:6" s="1" customFormat="1" ht="51" customHeight="1" outlineLevel="1" x14ac:dyDescent="0.2">
      <c r="B209" s="65" t="s">
        <v>104</v>
      </c>
      <c r="C209" s="124" t="s">
        <v>105</v>
      </c>
      <c r="D209" s="75" t="s">
        <v>39</v>
      </c>
      <c r="E209" s="36">
        <f t="shared" ref="E209" si="22">IF(ISBLANK(F209),1,0)</f>
        <v>1</v>
      </c>
      <c r="F209" s="81"/>
    </row>
    <row r="210" spans="2:6" s="1" customFormat="1" ht="13.35" customHeight="1" outlineLevel="1" x14ac:dyDescent="0.2">
      <c r="B210" s="65"/>
      <c r="C210" s="124"/>
      <c r="D210" s="73" t="s">
        <v>91</v>
      </c>
      <c r="E210" s="36">
        <f>IF(AND(F209="ja",ISBLANK(F210)),1,0)</f>
        <v>0</v>
      </c>
      <c r="F210" s="102"/>
    </row>
    <row r="211" spans="2:6" s="1" customFormat="1" ht="25.5" customHeight="1" x14ac:dyDescent="0.2">
      <c r="B211" s="54" t="s">
        <v>116</v>
      </c>
      <c r="C211" s="67" t="s">
        <v>117</v>
      </c>
      <c r="D211" s="68"/>
      <c r="E211" s="69"/>
      <c r="F211" s="138"/>
    </row>
    <row r="212" spans="2:6" s="1" customFormat="1" ht="36" customHeight="1" outlineLevel="1" x14ac:dyDescent="0.2">
      <c r="B212" s="65"/>
      <c r="C212" s="70" t="s">
        <v>76</v>
      </c>
      <c r="D212" s="71" t="s">
        <v>77</v>
      </c>
      <c r="E212" s="38">
        <f t="shared" ref="E212:E217" si="23">IF(ISBLANK(F212),1,0)</f>
        <v>1</v>
      </c>
      <c r="F212" s="93"/>
    </row>
    <row r="213" spans="2:6" s="1" customFormat="1" ht="50.25" customHeight="1" outlineLevel="1" x14ac:dyDescent="0.2">
      <c r="B213" s="65"/>
      <c r="C213" s="70" t="s">
        <v>78</v>
      </c>
      <c r="D213" s="71" t="s">
        <v>79</v>
      </c>
      <c r="E213" s="38">
        <f t="shared" si="23"/>
        <v>1</v>
      </c>
      <c r="F213" s="132"/>
    </row>
    <row r="214" spans="2:6" s="1" customFormat="1" ht="14.25" customHeight="1" outlineLevel="1" x14ac:dyDescent="0.2">
      <c r="B214" s="65"/>
      <c r="C214" s="39" t="s">
        <v>80</v>
      </c>
      <c r="D214" s="72" t="s">
        <v>19</v>
      </c>
      <c r="E214" s="38">
        <f t="shared" si="23"/>
        <v>1</v>
      </c>
      <c r="F214" s="93"/>
    </row>
    <row r="215" spans="2:6" s="1" customFormat="1" ht="14.25" customHeight="1" outlineLevel="1" x14ac:dyDescent="0.2">
      <c r="B215" s="65"/>
      <c r="C215" s="74" t="s">
        <v>15</v>
      </c>
      <c r="D215" s="72" t="s">
        <v>20</v>
      </c>
      <c r="E215" s="38">
        <f t="shared" si="23"/>
        <v>1</v>
      </c>
      <c r="F215" s="141"/>
    </row>
    <row r="216" spans="2:6" s="1" customFormat="1" ht="14.25" customHeight="1" outlineLevel="1" x14ac:dyDescent="0.2">
      <c r="B216" s="65"/>
      <c r="C216" s="74" t="s">
        <v>81</v>
      </c>
      <c r="D216" s="72" t="s">
        <v>22</v>
      </c>
      <c r="E216" s="38">
        <f t="shared" si="23"/>
        <v>1</v>
      </c>
      <c r="F216" s="93"/>
    </row>
    <row r="217" spans="2:6" s="1" customFormat="1" ht="42" customHeight="1" outlineLevel="1" x14ac:dyDescent="0.2">
      <c r="B217" s="65"/>
      <c r="C217" s="70" t="s">
        <v>82</v>
      </c>
      <c r="D217" s="72" t="s">
        <v>83</v>
      </c>
      <c r="E217" s="38">
        <f t="shared" si="23"/>
        <v>1</v>
      </c>
      <c r="F217" s="86"/>
    </row>
    <row r="218" spans="2:6" s="1" customFormat="1" ht="24" outlineLevel="1" x14ac:dyDescent="0.2">
      <c r="B218" s="65"/>
      <c r="C218" s="70"/>
      <c r="D218" s="73" t="s">
        <v>84</v>
      </c>
      <c r="E218" s="38">
        <f>IF(AND(OR(F217=Auswahllisten!$A$16,F217=Auswahllisten!$A$17),F218=""),1,0)</f>
        <v>0</v>
      </c>
      <c r="F218" s="85"/>
    </row>
    <row r="219" spans="2:6" s="1" customFormat="1" ht="18.600000000000001" customHeight="1" outlineLevel="1" x14ac:dyDescent="0.2">
      <c r="B219" s="65"/>
      <c r="C219" s="70" t="s">
        <v>85</v>
      </c>
      <c r="D219" s="72" t="s">
        <v>86</v>
      </c>
      <c r="E219" s="38">
        <f>IF(ISBLANK(F219),1,0)</f>
        <v>1</v>
      </c>
      <c r="F219" s="86"/>
    </row>
    <row r="220" spans="2:6" s="1" customFormat="1" ht="18.600000000000001" customHeight="1" outlineLevel="1" x14ac:dyDescent="0.2">
      <c r="B220" s="65"/>
      <c r="C220" s="70"/>
      <c r="D220" s="72" t="s">
        <v>87</v>
      </c>
      <c r="E220" s="38">
        <f>IF(ISBLANK(F220),1,0)</f>
        <v>1</v>
      </c>
      <c r="F220" s="86"/>
    </row>
    <row r="221" spans="2:6" s="1" customFormat="1" ht="24" outlineLevel="1" x14ac:dyDescent="0.2">
      <c r="B221" s="65"/>
      <c r="C221" s="67" t="s">
        <v>88</v>
      </c>
      <c r="D221" s="129"/>
      <c r="E221" s="130"/>
      <c r="F221" s="139"/>
    </row>
    <row r="222" spans="2:6" s="1" customFormat="1" ht="74.099999999999994" customHeight="1" outlineLevel="1" x14ac:dyDescent="0.2">
      <c r="B222" s="65" t="s">
        <v>89</v>
      </c>
      <c r="C222" s="124" t="s">
        <v>90</v>
      </c>
      <c r="D222" s="75" t="s">
        <v>39</v>
      </c>
      <c r="E222" s="36">
        <f>IF(ISBLANK(F222),1,0)</f>
        <v>1</v>
      </c>
      <c r="F222" s="81"/>
    </row>
    <row r="223" spans="2:6" s="1" customFormat="1" ht="14.25" outlineLevel="1" x14ac:dyDescent="0.2">
      <c r="B223" s="65"/>
      <c r="C223" s="124"/>
      <c r="D223" s="75" t="s">
        <v>91</v>
      </c>
      <c r="E223" s="36">
        <f t="shared" ref="E223:E228" si="24">IF(ISBLANK(F223),1,0)</f>
        <v>1</v>
      </c>
      <c r="F223" s="81"/>
    </row>
    <row r="224" spans="2:6" s="1" customFormat="1" ht="40.5" customHeight="1" outlineLevel="1" x14ac:dyDescent="0.2">
      <c r="B224" s="65" t="s">
        <v>92</v>
      </c>
      <c r="C224" s="124" t="s">
        <v>93</v>
      </c>
      <c r="D224" s="75" t="s">
        <v>39</v>
      </c>
      <c r="E224" s="36">
        <f t="shared" si="24"/>
        <v>1</v>
      </c>
      <c r="F224" s="81"/>
    </row>
    <row r="225" spans="2:6" s="1" customFormat="1" ht="32.25" customHeight="1" outlineLevel="1" x14ac:dyDescent="0.2">
      <c r="B225" s="65"/>
      <c r="C225" s="124"/>
      <c r="D225" s="75" t="s">
        <v>94</v>
      </c>
      <c r="E225" s="36">
        <f t="shared" si="24"/>
        <v>1</v>
      </c>
      <c r="F225" s="126"/>
    </row>
    <row r="226" spans="2:6" s="1" customFormat="1" ht="63" customHeight="1" outlineLevel="1" x14ac:dyDescent="0.2">
      <c r="B226" s="65" t="s">
        <v>95</v>
      </c>
      <c r="C226" s="124" t="s">
        <v>96</v>
      </c>
      <c r="D226" s="75" t="s">
        <v>39</v>
      </c>
      <c r="E226" s="36">
        <f t="shared" si="24"/>
        <v>1</v>
      </c>
      <c r="F226" s="81"/>
    </row>
    <row r="227" spans="2:6" s="1" customFormat="1" ht="32.25" customHeight="1" outlineLevel="1" x14ac:dyDescent="0.2">
      <c r="B227" s="65"/>
      <c r="C227" s="124"/>
      <c r="D227" s="75" t="s">
        <v>97</v>
      </c>
      <c r="E227" s="36">
        <f t="shared" si="24"/>
        <v>1</v>
      </c>
      <c r="F227" s="81"/>
    </row>
    <row r="228" spans="2:6" s="1" customFormat="1" ht="32.25" customHeight="1" outlineLevel="1" x14ac:dyDescent="0.2">
      <c r="B228" s="65"/>
      <c r="C228" s="124"/>
      <c r="D228" s="75" t="s">
        <v>98</v>
      </c>
      <c r="E228" s="36">
        <f t="shared" si="24"/>
        <v>1</v>
      </c>
      <c r="F228" s="81"/>
    </row>
    <row r="229" spans="2:6" s="1" customFormat="1" ht="14.25" customHeight="1" outlineLevel="1" x14ac:dyDescent="0.2">
      <c r="B229" s="65"/>
      <c r="C229" s="128" t="s">
        <v>99</v>
      </c>
      <c r="D229" s="127"/>
      <c r="E229" s="127"/>
      <c r="F229" s="127"/>
    </row>
    <row r="230" spans="2:6" s="1" customFormat="1" ht="37.5" customHeight="1" outlineLevel="1" x14ac:dyDescent="0.2">
      <c r="B230" s="65" t="s">
        <v>100</v>
      </c>
      <c r="C230" s="124" t="s">
        <v>101</v>
      </c>
      <c r="D230" s="75" t="s">
        <v>39</v>
      </c>
      <c r="E230" s="36">
        <f>IF(ISBLANK(F230),1,0)</f>
        <v>1</v>
      </c>
      <c r="F230" s="81"/>
    </row>
    <row r="231" spans="2:6" s="1" customFormat="1" ht="32.25" customHeight="1" outlineLevel="1" x14ac:dyDescent="0.2">
      <c r="B231" s="65"/>
      <c r="C231" s="124"/>
      <c r="D231" s="75" t="s">
        <v>94</v>
      </c>
      <c r="E231" s="36">
        <f>IF(AND(F230="ja",ISBLANK(F231)),1,0)</f>
        <v>0</v>
      </c>
      <c r="F231" s="145"/>
    </row>
    <row r="232" spans="2:6" s="1" customFormat="1" ht="57" customHeight="1" outlineLevel="1" x14ac:dyDescent="0.2">
      <c r="B232" s="65" t="s">
        <v>102</v>
      </c>
      <c r="C232" s="124" t="s">
        <v>103</v>
      </c>
      <c r="D232" s="75" t="s">
        <v>39</v>
      </c>
      <c r="E232" s="36">
        <f t="shared" ref="E232" si="25">IF(ISBLANK(F232),1,0)</f>
        <v>1</v>
      </c>
      <c r="F232" s="81"/>
    </row>
    <row r="233" spans="2:6" s="1" customFormat="1" ht="32.25" customHeight="1" outlineLevel="1" x14ac:dyDescent="0.2">
      <c r="B233" s="65"/>
      <c r="C233" s="124"/>
      <c r="D233" s="73" t="s">
        <v>97</v>
      </c>
      <c r="E233" s="36">
        <f>IF(AND(F232="ja",ISBLANK(F233)),1,0)</f>
        <v>0</v>
      </c>
      <c r="F233" s="85"/>
    </row>
    <row r="234" spans="2:6" s="1" customFormat="1" ht="32.25" customHeight="1" outlineLevel="1" x14ac:dyDescent="0.2">
      <c r="B234" s="65"/>
      <c r="C234" s="124"/>
      <c r="D234" s="73" t="s">
        <v>98</v>
      </c>
      <c r="E234" s="36">
        <f>IF(AND(F232="ja",ISBLANK(F234)),1,0)</f>
        <v>0</v>
      </c>
      <c r="F234" s="85"/>
    </row>
    <row r="235" spans="2:6" s="1" customFormat="1" ht="51" customHeight="1" outlineLevel="1" x14ac:dyDescent="0.2">
      <c r="B235" s="65" t="s">
        <v>104</v>
      </c>
      <c r="C235" s="124" t="s">
        <v>105</v>
      </c>
      <c r="D235" s="75" t="s">
        <v>39</v>
      </c>
      <c r="E235" s="36">
        <f t="shared" ref="E235" si="26">IF(ISBLANK(F235),1,0)</f>
        <v>1</v>
      </c>
      <c r="F235" s="81"/>
    </row>
    <row r="236" spans="2:6" s="1" customFormat="1" ht="13.35" customHeight="1" outlineLevel="1" x14ac:dyDescent="0.2">
      <c r="B236" s="65"/>
      <c r="C236" s="124"/>
      <c r="D236" s="73" t="s">
        <v>91</v>
      </c>
      <c r="E236" s="36">
        <f>IF(AND(F235="ja",ISBLANK(F236)),1,0)</f>
        <v>0</v>
      </c>
      <c r="F236" s="102"/>
    </row>
    <row r="237" spans="2:6" s="1" customFormat="1" ht="25.5" customHeight="1" x14ac:dyDescent="0.2">
      <c r="B237" s="54" t="s">
        <v>118</v>
      </c>
      <c r="C237" s="67" t="s">
        <v>119</v>
      </c>
      <c r="D237" s="68"/>
      <c r="E237" s="69"/>
      <c r="F237" s="138"/>
    </row>
    <row r="238" spans="2:6" s="1" customFormat="1" ht="36" customHeight="1" outlineLevel="1" x14ac:dyDescent="0.2">
      <c r="B238" s="65"/>
      <c r="C238" s="70" t="s">
        <v>76</v>
      </c>
      <c r="D238" s="71" t="s">
        <v>77</v>
      </c>
      <c r="E238" s="38">
        <f t="shared" ref="E238:E243" si="27">IF(ISBLANK(F238),1,0)</f>
        <v>1</v>
      </c>
      <c r="F238" s="93"/>
    </row>
    <row r="239" spans="2:6" s="1" customFormat="1" ht="50.25" customHeight="1" outlineLevel="1" x14ac:dyDescent="0.2">
      <c r="B239" s="65"/>
      <c r="C239" s="70" t="s">
        <v>78</v>
      </c>
      <c r="D239" s="71" t="s">
        <v>79</v>
      </c>
      <c r="E239" s="38">
        <f t="shared" si="27"/>
        <v>1</v>
      </c>
      <c r="F239" s="132"/>
    </row>
    <row r="240" spans="2:6" s="1" customFormat="1" ht="14.25" customHeight="1" outlineLevel="1" x14ac:dyDescent="0.2">
      <c r="B240" s="65"/>
      <c r="C240" s="39" t="s">
        <v>80</v>
      </c>
      <c r="D240" s="72" t="s">
        <v>19</v>
      </c>
      <c r="E240" s="38">
        <f t="shared" si="27"/>
        <v>1</v>
      </c>
      <c r="F240" s="93"/>
    </row>
    <row r="241" spans="2:6" s="1" customFormat="1" ht="14.25" customHeight="1" outlineLevel="1" x14ac:dyDescent="0.2">
      <c r="B241" s="65"/>
      <c r="C241" s="74" t="s">
        <v>15</v>
      </c>
      <c r="D241" s="72" t="s">
        <v>20</v>
      </c>
      <c r="E241" s="38">
        <f t="shared" si="27"/>
        <v>1</v>
      </c>
      <c r="F241" s="141"/>
    </row>
    <row r="242" spans="2:6" s="1" customFormat="1" ht="14.25" customHeight="1" outlineLevel="1" x14ac:dyDescent="0.2">
      <c r="B242" s="65"/>
      <c r="C242" s="74" t="s">
        <v>81</v>
      </c>
      <c r="D242" s="72" t="s">
        <v>22</v>
      </c>
      <c r="E242" s="38">
        <f t="shared" si="27"/>
        <v>1</v>
      </c>
      <c r="F242" s="93"/>
    </row>
    <row r="243" spans="2:6" s="1" customFormat="1" ht="42" customHeight="1" outlineLevel="1" x14ac:dyDescent="0.2">
      <c r="B243" s="65"/>
      <c r="C243" s="70" t="s">
        <v>82</v>
      </c>
      <c r="D243" s="72" t="s">
        <v>83</v>
      </c>
      <c r="E243" s="38">
        <f t="shared" si="27"/>
        <v>1</v>
      </c>
      <c r="F243" s="86"/>
    </row>
    <row r="244" spans="2:6" s="1" customFormat="1" ht="24" outlineLevel="1" x14ac:dyDescent="0.2">
      <c r="B244" s="65"/>
      <c r="C244" s="70"/>
      <c r="D244" s="73" t="s">
        <v>84</v>
      </c>
      <c r="E244" s="38">
        <f>IF(AND(OR(F243=Auswahllisten!$A$16,F243=Auswahllisten!$A$17),F244=""),1,0)</f>
        <v>0</v>
      </c>
      <c r="F244" s="85"/>
    </row>
    <row r="245" spans="2:6" s="1" customFormat="1" ht="18.600000000000001" customHeight="1" outlineLevel="1" x14ac:dyDescent="0.2">
      <c r="B245" s="65"/>
      <c r="C245" s="70" t="s">
        <v>85</v>
      </c>
      <c r="D245" s="72" t="s">
        <v>86</v>
      </c>
      <c r="E245" s="38">
        <f>IF(ISBLANK(F245),1,0)</f>
        <v>1</v>
      </c>
      <c r="F245" s="86"/>
    </row>
    <row r="246" spans="2:6" s="1" customFormat="1" ht="18.600000000000001" customHeight="1" outlineLevel="1" x14ac:dyDescent="0.2">
      <c r="B246" s="65"/>
      <c r="C246" s="70"/>
      <c r="D246" s="72" t="s">
        <v>87</v>
      </c>
      <c r="E246" s="38">
        <f>IF(ISBLANK(F246),1,0)</f>
        <v>1</v>
      </c>
      <c r="F246" s="86"/>
    </row>
    <row r="247" spans="2:6" s="1" customFormat="1" ht="24" outlineLevel="1" x14ac:dyDescent="0.2">
      <c r="B247" s="65"/>
      <c r="C247" s="67" t="s">
        <v>88</v>
      </c>
      <c r="D247" s="129"/>
      <c r="E247" s="130"/>
      <c r="F247" s="139"/>
    </row>
    <row r="248" spans="2:6" s="1" customFormat="1" ht="74.099999999999994" customHeight="1" outlineLevel="1" x14ac:dyDescent="0.2">
      <c r="B248" s="65" t="s">
        <v>89</v>
      </c>
      <c r="C248" s="124" t="s">
        <v>90</v>
      </c>
      <c r="D248" s="75" t="s">
        <v>39</v>
      </c>
      <c r="E248" s="36">
        <f>IF(ISBLANK(F248),1,0)</f>
        <v>1</v>
      </c>
      <c r="F248" s="81"/>
    </row>
    <row r="249" spans="2:6" s="1" customFormat="1" ht="14.25" outlineLevel="1" x14ac:dyDescent="0.2">
      <c r="B249" s="65"/>
      <c r="C249" s="124"/>
      <c r="D249" s="75" t="s">
        <v>91</v>
      </c>
      <c r="E249" s="36">
        <f t="shared" ref="E249:E254" si="28">IF(ISBLANK(F249),1,0)</f>
        <v>1</v>
      </c>
      <c r="F249" s="81"/>
    </row>
    <row r="250" spans="2:6" s="1" customFormat="1" ht="40.5" customHeight="1" outlineLevel="1" x14ac:dyDescent="0.2">
      <c r="B250" s="65" t="s">
        <v>92</v>
      </c>
      <c r="C250" s="124" t="s">
        <v>93</v>
      </c>
      <c r="D250" s="75" t="s">
        <v>39</v>
      </c>
      <c r="E250" s="36">
        <f t="shared" si="28"/>
        <v>1</v>
      </c>
      <c r="F250" s="81"/>
    </row>
    <row r="251" spans="2:6" s="1" customFormat="1" ht="32.25" customHeight="1" outlineLevel="1" x14ac:dyDescent="0.2">
      <c r="B251" s="65"/>
      <c r="C251" s="124"/>
      <c r="D251" s="75" t="s">
        <v>94</v>
      </c>
      <c r="E251" s="36">
        <f t="shared" si="28"/>
        <v>1</v>
      </c>
      <c r="F251" s="126"/>
    </row>
    <row r="252" spans="2:6" s="1" customFormat="1" ht="64.5" customHeight="1" outlineLevel="1" x14ac:dyDescent="0.2">
      <c r="B252" s="65" t="s">
        <v>95</v>
      </c>
      <c r="C252" s="124" t="s">
        <v>96</v>
      </c>
      <c r="D252" s="75" t="s">
        <v>39</v>
      </c>
      <c r="E252" s="36">
        <f t="shared" si="28"/>
        <v>1</v>
      </c>
      <c r="F252" s="81"/>
    </row>
    <row r="253" spans="2:6" s="1" customFormat="1" ht="32.25" customHeight="1" outlineLevel="1" x14ac:dyDescent="0.2">
      <c r="B253" s="65"/>
      <c r="C253" s="124"/>
      <c r="D253" s="75" t="s">
        <v>97</v>
      </c>
      <c r="E253" s="36">
        <f t="shared" si="28"/>
        <v>1</v>
      </c>
      <c r="F253" s="81"/>
    </row>
    <row r="254" spans="2:6" s="1" customFormat="1" ht="32.25" customHeight="1" outlineLevel="1" x14ac:dyDescent="0.2">
      <c r="B254" s="65"/>
      <c r="C254" s="124"/>
      <c r="D254" s="75" t="s">
        <v>98</v>
      </c>
      <c r="E254" s="36">
        <f t="shared" si="28"/>
        <v>1</v>
      </c>
      <c r="F254" s="81"/>
    </row>
    <row r="255" spans="2:6" s="1" customFormat="1" ht="14.25" customHeight="1" outlineLevel="1" x14ac:dyDescent="0.2">
      <c r="B255" s="65"/>
      <c r="C255" s="128" t="s">
        <v>99</v>
      </c>
      <c r="D255" s="127"/>
      <c r="E255" s="127"/>
      <c r="F255" s="127"/>
    </row>
    <row r="256" spans="2:6" s="1" customFormat="1" ht="37.5" customHeight="1" outlineLevel="1" x14ac:dyDescent="0.2">
      <c r="B256" s="65" t="s">
        <v>100</v>
      </c>
      <c r="C256" s="124" t="s">
        <v>101</v>
      </c>
      <c r="D256" s="75" t="s">
        <v>39</v>
      </c>
      <c r="E256" s="36">
        <f>IF(ISBLANK(F256),1,0)</f>
        <v>1</v>
      </c>
      <c r="F256" s="81"/>
    </row>
    <row r="257" spans="2:34" s="1" customFormat="1" ht="32.25" customHeight="1" outlineLevel="1" x14ac:dyDescent="0.2">
      <c r="B257" s="65"/>
      <c r="C257" s="124"/>
      <c r="D257" s="75" t="s">
        <v>94</v>
      </c>
      <c r="E257" s="36">
        <f>IF(AND(F256="ja",ISBLANK(F257)),1,0)</f>
        <v>0</v>
      </c>
      <c r="F257" s="145"/>
    </row>
    <row r="258" spans="2:34" s="1" customFormat="1" ht="57" customHeight="1" outlineLevel="1" x14ac:dyDescent="0.2">
      <c r="B258" s="65" t="s">
        <v>102</v>
      </c>
      <c r="C258" s="124" t="s">
        <v>103</v>
      </c>
      <c r="D258" s="75" t="s">
        <v>39</v>
      </c>
      <c r="E258" s="36">
        <f t="shared" ref="E258" si="29">IF(ISBLANK(F258),1,0)</f>
        <v>1</v>
      </c>
      <c r="F258" s="81"/>
    </row>
    <row r="259" spans="2:34" s="1" customFormat="1" ht="32.25" customHeight="1" outlineLevel="1" x14ac:dyDescent="0.2">
      <c r="B259" s="65"/>
      <c r="C259" s="124"/>
      <c r="D259" s="73" t="s">
        <v>97</v>
      </c>
      <c r="E259" s="36">
        <f>IF(AND(F258="ja",ISBLANK(F259)),1,0)</f>
        <v>0</v>
      </c>
      <c r="F259" s="85"/>
    </row>
    <row r="260" spans="2:34" s="1" customFormat="1" ht="32.25" customHeight="1" outlineLevel="1" x14ac:dyDescent="0.2">
      <c r="B260" s="65"/>
      <c r="C260" s="124"/>
      <c r="D260" s="73" t="s">
        <v>98</v>
      </c>
      <c r="E260" s="36">
        <f>IF(AND(F258="ja",ISBLANK(F260)),1,0)</f>
        <v>0</v>
      </c>
      <c r="F260" s="85"/>
    </row>
    <row r="261" spans="2:34" s="1" customFormat="1" ht="51" customHeight="1" outlineLevel="1" x14ac:dyDescent="0.2">
      <c r="B261" s="65" t="s">
        <v>104</v>
      </c>
      <c r="C261" s="124" t="s">
        <v>105</v>
      </c>
      <c r="D261" s="75" t="s">
        <v>39</v>
      </c>
      <c r="E261" s="36">
        <f t="shared" ref="E261" si="30">IF(ISBLANK(F261),1,0)</f>
        <v>1</v>
      </c>
      <c r="F261" s="81"/>
    </row>
    <row r="262" spans="2:34" s="1" customFormat="1" ht="13.35" customHeight="1" outlineLevel="1" x14ac:dyDescent="0.2">
      <c r="B262" s="65"/>
      <c r="C262" s="124"/>
      <c r="D262" s="73" t="s">
        <v>91</v>
      </c>
      <c r="E262" s="36">
        <f>IF(AND(F261="ja",ISBLANK(F262)),1,0)</f>
        <v>0</v>
      </c>
      <c r="F262" s="102"/>
    </row>
    <row r="263" spans="2:34" s="1" customFormat="1" ht="35.1" customHeight="1" thickBot="1" x14ac:dyDescent="0.3">
      <c r="B263" s="116"/>
      <c r="C263" s="160" t="str">
        <f>IF(SUM(E50:E80)&gt;0,"Hinweis: Sie haben noch nicht alle Angaben zu Teil III gemacht. Die orangen Felder geben Ihnen einen Hinweis, in welchen Feldern Sie noch Angaben machen sollten.","")</f>
        <v>Hinweis: Sie haben noch nicht alle Angaben zu Teil III gemacht. Die orangen Felder geben Ihnen einen Hinweis, in welchen Feldern Sie noch Angaben machen sollten.</v>
      </c>
      <c r="D263" s="161"/>
      <c r="E263" s="78"/>
      <c r="F263" s="101"/>
    </row>
    <row r="264" spans="2:34" s="1" customFormat="1" ht="15.75" thickBot="1" x14ac:dyDescent="0.3">
      <c r="B264" s="114"/>
      <c r="E264" s="18"/>
      <c r="F264" s="100"/>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row>
    <row r="265" spans="2:34" s="1" customFormat="1" ht="15.75" x14ac:dyDescent="0.2">
      <c r="B265" s="115"/>
      <c r="C265" s="152" t="s">
        <v>120</v>
      </c>
      <c r="D265" s="153"/>
      <c r="E265" s="46"/>
      <c r="F265" s="140"/>
    </row>
    <row r="266" spans="2:34" s="1" customFormat="1" ht="60" x14ac:dyDescent="0.2">
      <c r="B266" s="76" t="s">
        <v>121</v>
      </c>
      <c r="C266" s="62" t="s">
        <v>122</v>
      </c>
      <c r="D266" s="75" t="s">
        <v>39</v>
      </c>
      <c r="E266" s="53">
        <f t="shared" ref="E266:E267" si="31">IF(ISBLANK(F266),1,0)</f>
        <v>1</v>
      </c>
      <c r="F266" s="81"/>
    </row>
    <row r="267" spans="2:34" s="1" customFormat="1" ht="36" x14ac:dyDescent="0.2">
      <c r="B267" s="77" t="s">
        <v>123</v>
      </c>
      <c r="C267" s="39" t="s">
        <v>131</v>
      </c>
      <c r="D267" s="64" t="s">
        <v>124</v>
      </c>
      <c r="E267" s="53">
        <f t="shared" si="31"/>
        <v>1</v>
      </c>
      <c r="F267" s="94"/>
    </row>
    <row r="268" spans="2:34" s="1" customFormat="1" ht="33.4" customHeight="1" thickBot="1" x14ac:dyDescent="0.3">
      <c r="B268" s="116"/>
      <c r="C268" s="160" t="str">
        <f>IF(SUM(E266:E267)&gt;0,"Hinweis: Sie haben noch nicht alle Angaben zu Teil IV gemacht. Die orangen Felder geben Ihnen einen Hinweis, in welchen Feldern Sie noch Angaben machen sollen.","")</f>
        <v>Hinweis: Sie haben noch nicht alle Angaben zu Teil IV gemacht. Die orangen Felder geben Ihnen einen Hinweis, in welchen Feldern Sie noch Angaben machen sollen.</v>
      </c>
      <c r="D268" s="161"/>
      <c r="E268" s="78"/>
      <c r="F268" s="101"/>
    </row>
    <row r="269" spans="2:34" s="1" customFormat="1" x14ac:dyDescent="0.25">
      <c r="B269" s="114"/>
      <c r="E269" s="18"/>
      <c r="F269" s="100"/>
    </row>
    <row r="270" spans="2:34" s="1" customFormat="1" x14ac:dyDescent="0.25">
      <c r="B270" s="114"/>
      <c r="E270" s="18"/>
      <c r="F270" s="100"/>
    </row>
    <row r="271" spans="2:34" s="1" customFormat="1" x14ac:dyDescent="0.25">
      <c r="B271" s="114"/>
      <c r="E271" s="18"/>
      <c r="F271" s="100"/>
    </row>
    <row r="272" spans="2:34" s="1" customFormat="1" x14ac:dyDescent="0.25">
      <c r="B272" s="114"/>
      <c r="E272" s="18"/>
      <c r="F272" s="100"/>
    </row>
    <row r="273" spans="2:6" s="1" customFormat="1" x14ac:dyDescent="0.25">
      <c r="B273" s="114"/>
      <c r="E273" s="18"/>
      <c r="F273" s="100"/>
    </row>
    <row r="274" spans="2:6" s="1" customFormat="1" x14ac:dyDescent="0.25">
      <c r="B274" s="114"/>
      <c r="E274" s="18"/>
      <c r="F274" s="100"/>
    </row>
    <row r="275" spans="2:6" s="1" customFormat="1" x14ac:dyDescent="0.25">
      <c r="B275" s="114"/>
      <c r="E275" s="18"/>
      <c r="F275" s="100"/>
    </row>
    <row r="276" spans="2:6" s="1" customFormat="1" x14ac:dyDescent="0.25">
      <c r="B276" s="114"/>
      <c r="E276" s="18"/>
      <c r="F276" s="100"/>
    </row>
    <row r="277" spans="2:6" s="1" customFormat="1" x14ac:dyDescent="0.25">
      <c r="B277" s="114"/>
      <c r="E277" s="18"/>
      <c r="F277" s="100"/>
    </row>
    <row r="278" spans="2:6" s="1" customFormat="1" x14ac:dyDescent="0.25">
      <c r="B278" s="114"/>
      <c r="E278" s="18"/>
      <c r="F278" s="100"/>
    </row>
    <row r="279" spans="2:6" s="1" customFormat="1" x14ac:dyDescent="0.25">
      <c r="B279" s="114"/>
      <c r="E279" s="18"/>
      <c r="F279" s="100"/>
    </row>
    <row r="280" spans="2:6" s="1" customFormat="1" x14ac:dyDescent="0.25">
      <c r="B280" s="114"/>
      <c r="E280" s="18"/>
      <c r="F280" s="100"/>
    </row>
    <row r="281" spans="2:6" s="1" customFormat="1" x14ac:dyDescent="0.25">
      <c r="B281" s="114"/>
      <c r="E281" s="18"/>
      <c r="F281" s="100"/>
    </row>
    <row r="282" spans="2:6" s="1" customFormat="1" x14ac:dyDescent="0.25">
      <c r="B282" s="114"/>
      <c r="E282" s="18"/>
      <c r="F282" s="100"/>
    </row>
    <row r="283" spans="2:6" s="1" customFormat="1" x14ac:dyDescent="0.25">
      <c r="B283" s="114"/>
      <c r="E283" s="18"/>
      <c r="F283" s="100"/>
    </row>
    <row r="284" spans="2:6" s="1" customFormat="1" x14ac:dyDescent="0.25">
      <c r="B284" s="114"/>
      <c r="E284" s="18"/>
      <c r="F284" s="100"/>
    </row>
    <row r="285" spans="2:6" s="1" customFormat="1" x14ac:dyDescent="0.25">
      <c r="B285" s="114"/>
      <c r="E285" s="18"/>
      <c r="F285" s="100"/>
    </row>
    <row r="286" spans="2:6" s="1" customFormat="1" x14ac:dyDescent="0.25">
      <c r="B286" s="114"/>
      <c r="E286" s="18"/>
      <c r="F286" s="100"/>
    </row>
    <row r="287" spans="2:6" s="1" customFormat="1" x14ac:dyDescent="0.25">
      <c r="B287" s="114"/>
      <c r="E287" s="18"/>
      <c r="F287" s="100"/>
    </row>
    <row r="288" spans="2:6" s="1" customFormat="1" x14ac:dyDescent="0.25">
      <c r="B288" s="114"/>
      <c r="E288" s="18"/>
      <c r="F288" s="100"/>
    </row>
    <row r="289" spans="2:6" s="1" customFormat="1" x14ac:dyDescent="0.25">
      <c r="B289" s="114"/>
      <c r="E289" s="18"/>
      <c r="F289" s="100"/>
    </row>
    <row r="290" spans="2:6" s="1" customFormat="1" x14ac:dyDescent="0.25">
      <c r="B290" s="114"/>
      <c r="E290" s="18"/>
      <c r="F290" s="100"/>
    </row>
    <row r="291" spans="2:6" s="1" customFormat="1" x14ac:dyDescent="0.25">
      <c r="B291" s="114"/>
      <c r="E291" s="18"/>
      <c r="F291" s="100"/>
    </row>
    <row r="292" spans="2:6" s="1" customFormat="1" x14ac:dyDescent="0.25">
      <c r="B292" s="114"/>
      <c r="E292" s="18"/>
      <c r="F292" s="100"/>
    </row>
    <row r="293" spans="2:6" s="1" customFormat="1" x14ac:dyDescent="0.25">
      <c r="B293" s="114"/>
      <c r="E293" s="18"/>
      <c r="F293" s="100"/>
    </row>
    <row r="294" spans="2:6" s="1" customFormat="1" x14ac:dyDescent="0.25">
      <c r="B294" s="114"/>
      <c r="E294" s="18"/>
      <c r="F294" s="100"/>
    </row>
    <row r="295" spans="2:6" s="1" customFormat="1" x14ac:dyDescent="0.25">
      <c r="B295" s="114"/>
      <c r="E295" s="18"/>
      <c r="F295" s="100"/>
    </row>
    <row r="296" spans="2:6" s="1" customFormat="1" x14ac:dyDescent="0.25">
      <c r="B296" s="114"/>
      <c r="E296" s="18"/>
      <c r="F296" s="100"/>
    </row>
    <row r="297" spans="2:6" s="1" customFormat="1" x14ac:dyDescent="0.25">
      <c r="B297" s="114"/>
      <c r="E297" s="18"/>
      <c r="F297" s="100"/>
    </row>
    <row r="298" spans="2:6" s="1" customFormat="1" x14ac:dyDescent="0.25">
      <c r="B298" s="114"/>
      <c r="E298" s="18"/>
      <c r="F298" s="100"/>
    </row>
    <row r="299" spans="2:6" s="1" customFormat="1" x14ac:dyDescent="0.25">
      <c r="B299" s="114"/>
      <c r="E299" s="18"/>
      <c r="F299" s="100"/>
    </row>
    <row r="300" spans="2:6" s="1" customFormat="1" x14ac:dyDescent="0.25">
      <c r="B300" s="114"/>
      <c r="E300" s="18"/>
      <c r="F300" s="100"/>
    </row>
    <row r="301" spans="2:6" s="1" customFormat="1" x14ac:dyDescent="0.25">
      <c r="B301" s="114"/>
      <c r="E301" s="18"/>
      <c r="F301" s="100"/>
    </row>
    <row r="302" spans="2:6" s="1" customFormat="1" x14ac:dyDescent="0.25">
      <c r="B302" s="114"/>
      <c r="E302" s="18"/>
      <c r="F302" s="100"/>
    </row>
    <row r="303" spans="2:6" s="1" customFormat="1" x14ac:dyDescent="0.25">
      <c r="B303" s="114"/>
      <c r="E303" s="18"/>
      <c r="F303" s="100"/>
    </row>
    <row r="304" spans="2:6" s="1" customFormat="1" x14ac:dyDescent="0.25">
      <c r="B304" s="114"/>
      <c r="E304" s="18"/>
      <c r="F304" s="100"/>
    </row>
    <row r="305" spans="2:6" s="1" customFormat="1" x14ac:dyDescent="0.25">
      <c r="B305" s="114"/>
      <c r="E305" s="18"/>
      <c r="F305" s="100"/>
    </row>
    <row r="306" spans="2:6" s="1" customFormat="1" x14ac:dyDescent="0.25">
      <c r="B306" s="114"/>
      <c r="E306" s="18"/>
      <c r="F306" s="100"/>
    </row>
    <row r="307" spans="2:6" s="1" customFormat="1" x14ac:dyDescent="0.25">
      <c r="B307" s="114"/>
      <c r="E307" s="18"/>
      <c r="F307" s="100"/>
    </row>
    <row r="308" spans="2:6" s="1" customFormat="1" x14ac:dyDescent="0.25">
      <c r="B308" s="114"/>
      <c r="E308" s="18"/>
      <c r="F308" s="100"/>
    </row>
    <row r="309" spans="2:6" s="1" customFormat="1" x14ac:dyDescent="0.25">
      <c r="B309" s="114"/>
      <c r="E309" s="18"/>
      <c r="F309" s="100"/>
    </row>
    <row r="310" spans="2:6" s="1" customFormat="1" x14ac:dyDescent="0.25">
      <c r="B310" s="114"/>
      <c r="E310" s="18"/>
      <c r="F310" s="100"/>
    </row>
    <row r="311" spans="2:6" s="1" customFormat="1" x14ac:dyDescent="0.25">
      <c r="B311" s="114"/>
      <c r="E311" s="18"/>
      <c r="F311" s="100"/>
    </row>
    <row r="312" spans="2:6" s="1" customFormat="1" x14ac:dyDescent="0.25">
      <c r="B312" s="114"/>
      <c r="E312" s="18"/>
      <c r="F312" s="100"/>
    </row>
    <row r="313" spans="2:6" s="1" customFormat="1" x14ac:dyDescent="0.25">
      <c r="B313" s="114"/>
      <c r="E313" s="18"/>
      <c r="F313" s="100"/>
    </row>
    <row r="314" spans="2:6" s="1" customFormat="1" x14ac:dyDescent="0.25">
      <c r="B314" s="114"/>
      <c r="E314" s="18"/>
      <c r="F314" s="100"/>
    </row>
    <row r="315" spans="2:6" s="1" customFormat="1" x14ac:dyDescent="0.25">
      <c r="B315" s="114"/>
      <c r="E315" s="18"/>
      <c r="F315" s="100"/>
    </row>
    <row r="316" spans="2:6" s="1" customFormat="1" x14ac:dyDescent="0.25">
      <c r="B316" s="114"/>
      <c r="E316" s="18"/>
      <c r="F316" s="100"/>
    </row>
    <row r="317" spans="2:6" s="1" customFormat="1" x14ac:dyDescent="0.25">
      <c r="B317" s="114"/>
      <c r="E317" s="18"/>
      <c r="F317" s="100"/>
    </row>
    <row r="318" spans="2:6" s="1" customFormat="1" x14ac:dyDescent="0.25">
      <c r="B318" s="114"/>
      <c r="E318" s="18"/>
      <c r="F318" s="100"/>
    </row>
    <row r="319" spans="2:6" s="1" customFormat="1" x14ac:dyDescent="0.25">
      <c r="B319" s="114"/>
      <c r="E319" s="18"/>
      <c r="F319" s="100"/>
    </row>
    <row r="320" spans="2:6" s="1" customFormat="1" x14ac:dyDescent="0.25">
      <c r="B320" s="114"/>
      <c r="E320" s="18"/>
      <c r="F320" s="100"/>
    </row>
    <row r="321" spans="2:6" s="1" customFormat="1" x14ac:dyDescent="0.25">
      <c r="B321" s="114"/>
      <c r="E321" s="18"/>
      <c r="F321" s="100"/>
    </row>
    <row r="322" spans="2:6" s="1" customFormat="1" x14ac:dyDescent="0.25">
      <c r="B322" s="114"/>
      <c r="E322" s="18"/>
      <c r="F322" s="100"/>
    </row>
    <row r="323" spans="2:6" s="1" customFormat="1" x14ac:dyDescent="0.25">
      <c r="B323" s="114"/>
      <c r="E323" s="18"/>
      <c r="F323" s="100"/>
    </row>
    <row r="324" spans="2:6" s="1" customFormat="1" x14ac:dyDescent="0.25">
      <c r="B324" s="114"/>
      <c r="E324" s="18"/>
      <c r="F324" s="100"/>
    </row>
    <row r="325" spans="2:6" s="1" customFormat="1" x14ac:dyDescent="0.25">
      <c r="B325" s="114"/>
      <c r="E325" s="18"/>
      <c r="F325" s="100"/>
    </row>
    <row r="326" spans="2:6" s="1" customFormat="1" x14ac:dyDescent="0.25">
      <c r="B326" s="114"/>
      <c r="E326" s="18"/>
      <c r="F326" s="100"/>
    </row>
    <row r="327" spans="2:6" s="1" customFormat="1" x14ac:dyDescent="0.25">
      <c r="B327" s="114"/>
      <c r="E327" s="18"/>
      <c r="F327" s="100"/>
    </row>
    <row r="328" spans="2:6" s="1" customFormat="1" x14ac:dyDescent="0.25">
      <c r="B328" s="114"/>
      <c r="E328" s="18"/>
      <c r="F328" s="100"/>
    </row>
    <row r="329" spans="2:6" s="1" customFormat="1" x14ac:dyDescent="0.25">
      <c r="B329" s="114"/>
      <c r="E329" s="18"/>
      <c r="F329" s="100"/>
    </row>
    <row r="330" spans="2:6" s="1" customFormat="1" x14ac:dyDescent="0.25">
      <c r="B330" s="114"/>
      <c r="E330" s="18"/>
      <c r="F330" s="100"/>
    </row>
    <row r="331" spans="2:6" s="1" customFormat="1" x14ac:dyDescent="0.25">
      <c r="B331" s="114"/>
      <c r="E331" s="18"/>
      <c r="F331" s="100"/>
    </row>
    <row r="332" spans="2:6" s="1" customFormat="1" x14ac:dyDescent="0.25">
      <c r="B332" s="114"/>
      <c r="E332" s="18"/>
      <c r="F332" s="100"/>
    </row>
    <row r="333" spans="2:6" s="1" customFormat="1" x14ac:dyDescent="0.25">
      <c r="B333" s="114"/>
      <c r="E333" s="18"/>
      <c r="F333" s="100"/>
    </row>
    <row r="334" spans="2:6" s="1" customFormat="1" x14ac:dyDescent="0.25">
      <c r="B334" s="114"/>
      <c r="E334" s="18"/>
      <c r="F334" s="100"/>
    </row>
    <row r="335" spans="2:6" s="1" customFormat="1" x14ac:dyDescent="0.25">
      <c r="B335" s="114"/>
      <c r="E335" s="18"/>
      <c r="F335" s="100"/>
    </row>
    <row r="336" spans="2:6" s="1" customFormat="1" x14ac:dyDescent="0.25">
      <c r="B336" s="114"/>
      <c r="E336" s="18"/>
      <c r="F336" s="100"/>
    </row>
    <row r="337" spans="2:6" s="1" customFormat="1" x14ac:dyDescent="0.25">
      <c r="B337" s="114"/>
      <c r="E337" s="18"/>
      <c r="F337" s="100"/>
    </row>
    <row r="338" spans="2:6" s="1" customFormat="1" x14ac:dyDescent="0.25">
      <c r="B338" s="114"/>
      <c r="E338" s="18"/>
      <c r="F338" s="100"/>
    </row>
    <row r="339" spans="2:6" s="1" customFormat="1" x14ac:dyDescent="0.25">
      <c r="B339" s="114"/>
      <c r="E339" s="18"/>
      <c r="F339" s="100"/>
    </row>
    <row r="340" spans="2:6" s="1" customFormat="1" x14ac:dyDescent="0.25">
      <c r="B340" s="114"/>
      <c r="E340" s="18"/>
      <c r="F340" s="100"/>
    </row>
    <row r="341" spans="2:6" s="1" customFormat="1" x14ac:dyDescent="0.25">
      <c r="B341" s="114"/>
      <c r="E341" s="18"/>
      <c r="F341" s="100"/>
    </row>
    <row r="342" spans="2:6" s="1" customFormat="1" x14ac:dyDescent="0.25">
      <c r="B342" s="114"/>
      <c r="E342" s="18"/>
      <c r="F342" s="100"/>
    </row>
    <row r="343" spans="2:6" s="1" customFormat="1" x14ac:dyDescent="0.25">
      <c r="B343" s="114"/>
      <c r="E343" s="18"/>
      <c r="F343" s="100"/>
    </row>
    <row r="344" spans="2:6" s="1" customFormat="1" x14ac:dyDescent="0.25">
      <c r="B344" s="114"/>
      <c r="E344" s="18"/>
      <c r="F344" s="100"/>
    </row>
    <row r="345" spans="2:6" s="1" customFormat="1" x14ac:dyDescent="0.25">
      <c r="B345" s="114"/>
      <c r="E345" s="18"/>
      <c r="F345" s="100"/>
    </row>
    <row r="346" spans="2:6" s="1" customFormat="1" x14ac:dyDescent="0.25">
      <c r="B346" s="114"/>
      <c r="E346" s="18"/>
      <c r="F346" s="100"/>
    </row>
    <row r="347" spans="2:6" s="1" customFormat="1" x14ac:dyDescent="0.25">
      <c r="B347" s="114"/>
      <c r="E347" s="18"/>
      <c r="F347" s="100"/>
    </row>
    <row r="348" spans="2:6" s="1" customFormat="1" x14ac:dyDescent="0.25">
      <c r="B348" s="114"/>
      <c r="E348" s="18"/>
      <c r="F348" s="100"/>
    </row>
    <row r="349" spans="2:6" s="1" customFormat="1" x14ac:dyDescent="0.25">
      <c r="B349" s="114"/>
      <c r="E349" s="18"/>
      <c r="F349" s="100"/>
    </row>
    <row r="350" spans="2:6" s="1" customFormat="1" x14ac:dyDescent="0.25">
      <c r="B350" s="114"/>
      <c r="E350" s="18"/>
      <c r="F350" s="100"/>
    </row>
    <row r="351" spans="2:6" s="1" customFormat="1" x14ac:dyDescent="0.25">
      <c r="B351" s="114"/>
      <c r="E351" s="18"/>
      <c r="F351" s="100"/>
    </row>
    <row r="352" spans="2:6" s="1" customFormat="1" x14ac:dyDescent="0.25">
      <c r="B352" s="114"/>
      <c r="E352" s="18"/>
      <c r="F352" s="100"/>
    </row>
    <row r="353" spans="2:6" s="1" customFormat="1" x14ac:dyDescent="0.25">
      <c r="B353" s="114"/>
      <c r="E353" s="18"/>
      <c r="F353" s="100"/>
    </row>
    <row r="354" spans="2:6" s="1" customFormat="1" x14ac:dyDescent="0.25">
      <c r="B354" s="114"/>
      <c r="E354" s="18"/>
      <c r="F354" s="100"/>
    </row>
    <row r="355" spans="2:6" s="1" customFormat="1" x14ac:dyDescent="0.25">
      <c r="B355" s="114"/>
      <c r="E355" s="18"/>
      <c r="F355" s="100"/>
    </row>
    <row r="356" spans="2:6" s="1" customFormat="1" x14ac:dyDescent="0.25">
      <c r="B356" s="114"/>
      <c r="E356" s="18"/>
      <c r="F356" s="100"/>
    </row>
    <row r="357" spans="2:6" s="1" customFormat="1" x14ac:dyDescent="0.25">
      <c r="B357" s="114"/>
      <c r="E357" s="18"/>
      <c r="F357" s="100"/>
    </row>
    <row r="358" spans="2:6" s="1" customFormat="1" x14ac:dyDescent="0.25">
      <c r="B358" s="114"/>
      <c r="E358" s="18"/>
      <c r="F358" s="100"/>
    </row>
    <row r="359" spans="2:6" s="1" customFormat="1" x14ac:dyDescent="0.25">
      <c r="B359" s="114"/>
      <c r="E359" s="18"/>
      <c r="F359" s="100"/>
    </row>
    <row r="360" spans="2:6" s="1" customFormat="1" x14ac:dyDescent="0.25">
      <c r="B360" s="114"/>
      <c r="E360" s="18"/>
      <c r="F360" s="100"/>
    </row>
    <row r="361" spans="2:6" s="1" customFormat="1" x14ac:dyDescent="0.25">
      <c r="B361" s="114"/>
      <c r="E361" s="18"/>
      <c r="F361" s="100"/>
    </row>
    <row r="362" spans="2:6" s="1" customFormat="1" x14ac:dyDescent="0.25">
      <c r="B362" s="114"/>
      <c r="E362" s="18"/>
      <c r="F362" s="100"/>
    </row>
    <row r="363" spans="2:6" s="1" customFormat="1" x14ac:dyDescent="0.25">
      <c r="B363" s="114"/>
      <c r="E363" s="18"/>
      <c r="F363" s="100"/>
    </row>
    <row r="364" spans="2:6" s="1" customFormat="1" x14ac:dyDescent="0.25">
      <c r="B364" s="114"/>
      <c r="E364" s="18"/>
      <c r="F364" s="100"/>
    </row>
    <row r="365" spans="2:6" s="1" customFormat="1" x14ac:dyDescent="0.25">
      <c r="B365" s="114"/>
      <c r="E365" s="18"/>
      <c r="F365" s="100"/>
    </row>
    <row r="366" spans="2:6" s="1" customFormat="1" x14ac:dyDescent="0.25">
      <c r="B366" s="114"/>
      <c r="E366" s="18"/>
      <c r="F366" s="100"/>
    </row>
    <row r="367" spans="2:6" s="1" customFormat="1" x14ac:dyDescent="0.25">
      <c r="B367" s="114"/>
      <c r="E367" s="18"/>
      <c r="F367" s="100"/>
    </row>
    <row r="368" spans="2:6" s="1" customFormat="1" x14ac:dyDescent="0.25">
      <c r="B368" s="114"/>
      <c r="E368" s="18"/>
      <c r="F368" s="100"/>
    </row>
    <row r="369" spans="2:6" s="1" customFormat="1" x14ac:dyDescent="0.25">
      <c r="B369" s="114"/>
      <c r="E369" s="18"/>
      <c r="F369" s="100"/>
    </row>
    <row r="370" spans="2:6" s="1" customFormat="1" x14ac:dyDescent="0.25">
      <c r="B370" s="114"/>
      <c r="E370" s="18"/>
      <c r="F370" s="100"/>
    </row>
    <row r="371" spans="2:6" s="1" customFormat="1" x14ac:dyDescent="0.25">
      <c r="B371" s="114"/>
      <c r="E371" s="18"/>
      <c r="F371" s="100"/>
    </row>
    <row r="372" spans="2:6" s="1" customFormat="1" x14ac:dyDescent="0.25">
      <c r="B372" s="114"/>
      <c r="E372" s="18"/>
      <c r="F372" s="100"/>
    </row>
    <row r="373" spans="2:6" s="1" customFormat="1" x14ac:dyDescent="0.25">
      <c r="B373" s="114"/>
      <c r="E373" s="18"/>
      <c r="F373" s="100"/>
    </row>
    <row r="374" spans="2:6" s="1" customFormat="1" x14ac:dyDescent="0.25">
      <c r="B374" s="114"/>
      <c r="E374" s="18"/>
      <c r="F374" s="100"/>
    </row>
    <row r="375" spans="2:6" s="1" customFormat="1" x14ac:dyDescent="0.25">
      <c r="B375" s="114"/>
      <c r="E375" s="18"/>
      <c r="F375" s="100"/>
    </row>
    <row r="376" spans="2:6" s="1" customFormat="1" x14ac:dyDescent="0.25">
      <c r="B376" s="114"/>
      <c r="E376" s="18"/>
      <c r="F376" s="100"/>
    </row>
    <row r="377" spans="2:6" s="1" customFormat="1" x14ac:dyDescent="0.25">
      <c r="B377" s="114"/>
      <c r="E377" s="18"/>
      <c r="F377" s="100"/>
    </row>
    <row r="378" spans="2:6" s="1" customFormat="1" x14ac:dyDescent="0.25">
      <c r="B378" s="114"/>
      <c r="E378" s="18"/>
      <c r="F378" s="100"/>
    </row>
    <row r="379" spans="2:6" s="1" customFormat="1" x14ac:dyDescent="0.25">
      <c r="B379" s="114"/>
      <c r="E379" s="18"/>
      <c r="F379" s="100"/>
    </row>
    <row r="380" spans="2:6" s="1" customFormat="1" x14ac:dyDescent="0.25">
      <c r="B380" s="114"/>
      <c r="E380" s="18"/>
      <c r="F380" s="100"/>
    </row>
    <row r="381" spans="2:6" s="1" customFormat="1" x14ac:dyDescent="0.25">
      <c r="B381" s="114"/>
      <c r="E381" s="18"/>
      <c r="F381" s="100"/>
    </row>
    <row r="382" spans="2:6" s="1" customFormat="1" x14ac:dyDescent="0.25">
      <c r="B382" s="114"/>
      <c r="E382" s="18"/>
      <c r="F382" s="100"/>
    </row>
    <row r="383" spans="2:6" s="1" customFormat="1" x14ac:dyDescent="0.25">
      <c r="B383" s="114"/>
      <c r="E383" s="18"/>
      <c r="F383" s="100"/>
    </row>
    <row r="384" spans="2:6" s="1" customFormat="1" x14ac:dyDescent="0.25">
      <c r="B384" s="114"/>
      <c r="E384" s="18"/>
      <c r="F384" s="100"/>
    </row>
    <row r="385" spans="2:6" s="1" customFormat="1" x14ac:dyDescent="0.25">
      <c r="B385" s="114"/>
      <c r="E385" s="18"/>
      <c r="F385" s="100"/>
    </row>
    <row r="386" spans="2:6" s="1" customFormat="1" x14ac:dyDescent="0.25">
      <c r="B386" s="114"/>
      <c r="E386" s="18"/>
      <c r="F386" s="100"/>
    </row>
    <row r="387" spans="2:6" s="1" customFormat="1" x14ac:dyDescent="0.25">
      <c r="B387" s="114"/>
      <c r="E387" s="18"/>
      <c r="F387" s="100"/>
    </row>
    <row r="388" spans="2:6" s="1" customFormat="1" x14ac:dyDescent="0.25">
      <c r="B388" s="114"/>
      <c r="E388" s="18"/>
      <c r="F388" s="100"/>
    </row>
    <row r="389" spans="2:6" s="1" customFormat="1" x14ac:dyDescent="0.25">
      <c r="B389" s="114"/>
      <c r="E389" s="18"/>
      <c r="F389" s="100"/>
    </row>
    <row r="390" spans="2:6" s="1" customFormat="1" x14ac:dyDescent="0.25">
      <c r="B390" s="114"/>
      <c r="E390" s="18"/>
      <c r="F390" s="100"/>
    </row>
    <row r="391" spans="2:6" s="1" customFormat="1" x14ac:dyDescent="0.25">
      <c r="B391" s="114"/>
      <c r="E391" s="18"/>
      <c r="F391" s="100"/>
    </row>
    <row r="392" spans="2:6" s="1" customFormat="1" x14ac:dyDescent="0.25">
      <c r="B392" s="114"/>
      <c r="E392" s="18"/>
      <c r="F392" s="100"/>
    </row>
    <row r="393" spans="2:6" s="1" customFormat="1" x14ac:dyDescent="0.25">
      <c r="B393" s="114"/>
      <c r="E393" s="18"/>
      <c r="F393" s="100"/>
    </row>
    <row r="394" spans="2:6" s="1" customFormat="1" x14ac:dyDescent="0.25">
      <c r="B394" s="114"/>
      <c r="E394" s="18"/>
      <c r="F394" s="100"/>
    </row>
    <row r="395" spans="2:6" s="1" customFormat="1" x14ac:dyDescent="0.25">
      <c r="B395" s="114"/>
      <c r="E395" s="18"/>
      <c r="F395" s="100"/>
    </row>
    <row r="396" spans="2:6" s="1" customFormat="1" x14ac:dyDescent="0.25">
      <c r="B396" s="114"/>
      <c r="E396" s="18"/>
      <c r="F396" s="100"/>
    </row>
    <row r="397" spans="2:6" s="1" customFormat="1" x14ac:dyDescent="0.25">
      <c r="B397" s="114"/>
      <c r="E397" s="18"/>
      <c r="F397" s="100"/>
    </row>
    <row r="398" spans="2:6" s="1" customFormat="1" x14ac:dyDescent="0.25">
      <c r="B398" s="114"/>
      <c r="E398" s="18"/>
      <c r="F398" s="100"/>
    </row>
    <row r="399" spans="2:6" s="1" customFormat="1" x14ac:dyDescent="0.25">
      <c r="B399" s="114"/>
      <c r="E399" s="18"/>
      <c r="F399" s="100"/>
    </row>
    <row r="400" spans="2:6" s="1" customFormat="1" x14ac:dyDescent="0.25">
      <c r="B400" s="114"/>
      <c r="E400" s="18"/>
      <c r="F400" s="100"/>
    </row>
    <row r="401" spans="2:6" s="1" customFormat="1" x14ac:dyDescent="0.25">
      <c r="B401" s="114"/>
      <c r="E401" s="18"/>
      <c r="F401" s="100"/>
    </row>
    <row r="402" spans="2:6" s="1" customFormat="1" x14ac:dyDescent="0.25">
      <c r="B402" s="114"/>
      <c r="E402" s="18"/>
      <c r="F402" s="100"/>
    </row>
    <row r="403" spans="2:6" s="1" customFormat="1" x14ac:dyDescent="0.25">
      <c r="B403" s="114"/>
      <c r="E403" s="18"/>
      <c r="F403" s="100"/>
    </row>
    <row r="404" spans="2:6" s="1" customFormat="1" x14ac:dyDescent="0.25">
      <c r="B404" s="114"/>
      <c r="E404" s="18"/>
      <c r="F404" s="100"/>
    </row>
    <row r="405" spans="2:6" s="1" customFormat="1" x14ac:dyDescent="0.25">
      <c r="B405" s="114"/>
      <c r="E405" s="18"/>
      <c r="F405" s="100"/>
    </row>
    <row r="406" spans="2:6" s="1" customFormat="1" x14ac:dyDescent="0.25">
      <c r="B406" s="114"/>
      <c r="E406" s="18"/>
      <c r="F406" s="100"/>
    </row>
    <row r="407" spans="2:6" s="1" customFormat="1" x14ac:dyDescent="0.25">
      <c r="B407" s="114"/>
      <c r="E407" s="18"/>
      <c r="F407" s="100"/>
    </row>
    <row r="408" spans="2:6" s="1" customFormat="1" x14ac:dyDescent="0.25">
      <c r="B408" s="114"/>
      <c r="E408" s="18"/>
      <c r="F408" s="100"/>
    </row>
    <row r="409" spans="2:6" s="1" customFormat="1" x14ac:dyDescent="0.25">
      <c r="B409" s="114"/>
      <c r="E409" s="18"/>
      <c r="F409" s="100"/>
    </row>
    <row r="410" spans="2:6" s="1" customFormat="1" x14ac:dyDescent="0.25">
      <c r="B410" s="114"/>
      <c r="E410" s="18"/>
      <c r="F410" s="100"/>
    </row>
    <row r="411" spans="2:6" s="1" customFormat="1" x14ac:dyDescent="0.25">
      <c r="B411" s="114"/>
      <c r="E411" s="18"/>
      <c r="F411" s="100"/>
    </row>
    <row r="412" spans="2:6" s="1" customFormat="1" x14ac:dyDescent="0.25">
      <c r="B412" s="114"/>
      <c r="E412" s="18"/>
      <c r="F412" s="100"/>
    </row>
    <row r="413" spans="2:6" s="1" customFormat="1" x14ac:dyDescent="0.25">
      <c r="B413" s="114"/>
      <c r="E413" s="18"/>
      <c r="F413" s="100"/>
    </row>
    <row r="414" spans="2:6" s="1" customFormat="1" x14ac:dyDescent="0.25">
      <c r="B414" s="114"/>
      <c r="E414" s="18"/>
      <c r="F414" s="100"/>
    </row>
    <row r="415" spans="2:6" s="1" customFormat="1" x14ac:dyDescent="0.25">
      <c r="B415" s="114"/>
      <c r="E415" s="18"/>
      <c r="F415" s="100"/>
    </row>
    <row r="416" spans="2:6" s="1" customFormat="1" x14ac:dyDescent="0.25">
      <c r="B416" s="114"/>
      <c r="E416" s="18"/>
      <c r="F416" s="100"/>
    </row>
    <row r="417" spans="2:6" s="1" customFormat="1" x14ac:dyDescent="0.25">
      <c r="B417" s="114"/>
      <c r="E417" s="18"/>
      <c r="F417" s="100"/>
    </row>
    <row r="418" spans="2:6" s="1" customFormat="1" x14ac:dyDescent="0.25">
      <c r="B418" s="114"/>
      <c r="E418" s="18"/>
      <c r="F418" s="100"/>
    </row>
    <row r="419" spans="2:6" s="1" customFormat="1" x14ac:dyDescent="0.25">
      <c r="B419" s="114"/>
      <c r="E419" s="18"/>
      <c r="F419" s="100"/>
    </row>
    <row r="420" spans="2:6" s="1" customFormat="1" x14ac:dyDescent="0.25">
      <c r="B420" s="114"/>
      <c r="E420" s="18"/>
      <c r="F420" s="100"/>
    </row>
    <row r="421" spans="2:6" s="1" customFormat="1" x14ac:dyDescent="0.25">
      <c r="B421" s="114"/>
      <c r="E421" s="18"/>
      <c r="F421" s="100"/>
    </row>
    <row r="422" spans="2:6" s="1" customFormat="1" x14ac:dyDescent="0.25">
      <c r="B422" s="114"/>
      <c r="E422" s="18"/>
      <c r="F422" s="100"/>
    </row>
    <row r="423" spans="2:6" s="1" customFormat="1" x14ac:dyDescent="0.25">
      <c r="B423" s="114"/>
      <c r="E423" s="18"/>
      <c r="F423" s="100"/>
    </row>
    <row r="424" spans="2:6" s="1" customFormat="1" x14ac:dyDescent="0.25">
      <c r="B424" s="114"/>
      <c r="E424" s="18"/>
      <c r="F424" s="100"/>
    </row>
    <row r="425" spans="2:6" s="1" customFormat="1" x14ac:dyDescent="0.25">
      <c r="B425" s="114"/>
      <c r="E425" s="18"/>
      <c r="F425" s="100"/>
    </row>
    <row r="426" spans="2:6" s="1" customFormat="1" x14ac:dyDescent="0.25">
      <c r="B426" s="114"/>
      <c r="E426" s="18"/>
      <c r="F426" s="100"/>
    </row>
    <row r="427" spans="2:6" s="1" customFormat="1" x14ac:dyDescent="0.25">
      <c r="B427" s="114"/>
      <c r="E427" s="18"/>
      <c r="F427" s="100"/>
    </row>
    <row r="428" spans="2:6" s="1" customFormat="1" x14ac:dyDescent="0.25">
      <c r="B428" s="114"/>
      <c r="E428" s="18"/>
      <c r="F428" s="100"/>
    </row>
    <row r="429" spans="2:6" s="1" customFormat="1" x14ac:dyDescent="0.25">
      <c r="B429" s="114"/>
      <c r="E429" s="18"/>
      <c r="F429" s="100"/>
    </row>
    <row r="430" spans="2:6" s="1" customFormat="1" x14ac:dyDescent="0.25">
      <c r="B430" s="114"/>
      <c r="E430" s="18"/>
      <c r="F430" s="100"/>
    </row>
    <row r="431" spans="2:6" s="1" customFormat="1" x14ac:dyDescent="0.25">
      <c r="B431" s="114"/>
      <c r="E431" s="18"/>
      <c r="F431" s="100"/>
    </row>
    <row r="432" spans="2:6" s="1" customFormat="1" x14ac:dyDescent="0.25">
      <c r="B432" s="114"/>
      <c r="E432" s="18"/>
      <c r="F432" s="100"/>
    </row>
    <row r="433" spans="2:6" s="1" customFormat="1" x14ac:dyDescent="0.25">
      <c r="B433" s="114"/>
      <c r="E433" s="18"/>
      <c r="F433" s="100"/>
    </row>
    <row r="434" spans="2:6" s="1" customFormat="1" x14ac:dyDescent="0.25">
      <c r="B434" s="114"/>
      <c r="E434" s="18"/>
      <c r="F434" s="100"/>
    </row>
    <row r="435" spans="2:6" s="1" customFormat="1" x14ac:dyDescent="0.25">
      <c r="B435" s="114"/>
      <c r="E435" s="18"/>
      <c r="F435" s="100"/>
    </row>
    <row r="436" spans="2:6" s="1" customFormat="1" x14ac:dyDescent="0.25">
      <c r="B436" s="114"/>
      <c r="E436" s="18"/>
      <c r="F436" s="100"/>
    </row>
    <row r="437" spans="2:6" s="1" customFormat="1" x14ac:dyDescent="0.25">
      <c r="B437" s="114"/>
      <c r="E437" s="18"/>
      <c r="F437" s="100"/>
    </row>
    <row r="438" spans="2:6" s="1" customFormat="1" x14ac:dyDescent="0.25">
      <c r="B438" s="114"/>
      <c r="E438" s="18"/>
      <c r="F438" s="100"/>
    </row>
    <row r="439" spans="2:6" s="1" customFormat="1" x14ac:dyDescent="0.25">
      <c r="B439" s="114"/>
      <c r="E439" s="18"/>
      <c r="F439" s="100"/>
    </row>
    <row r="440" spans="2:6" s="1" customFormat="1" x14ac:dyDescent="0.25">
      <c r="B440" s="114"/>
      <c r="E440" s="18"/>
      <c r="F440" s="100"/>
    </row>
    <row r="441" spans="2:6" s="1" customFormat="1" x14ac:dyDescent="0.25">
      <c r="B441" s="114"/>
      <c r="E441" s="18"/>
      <c r="F441" s="100"/>
    </row>
    <row r="442" spans="2:6" s="1" customFormat="1" x14ac:dyDescent="0.25">
      <c r="B442" s="114"/>
      <c r="E442" s="18"/>
      <c r="F442" s="100"/>
    </row>
    <row r="443" spans="2:6" s="1" customFormat="1" x14ac:dyDescent="0.25">
      <c r="B443" s="114"/>
      <c r="E443" s="18"/>
      <c r="F443" s="100"/>
    </row>
    <row r="444" spans="2:6" s="1" customFormat="1" x14ac:dyDescent="0.25">
      <c r="B444" s="114"/>
      <c r="E444" s="18"/>
      <c r="F444" s="100"/>
    </row>
    <row r="445" spans="2:6" s="1" customFormat="1" x14ac:dyDescent="0.25">
      <c r="B445" s="114"/>
      <c r="E445" s="18"/>
      <c r="F445" s="100"/>
    </row>
    <row r="446" spans="2:6" s="1" customFormat="1" x14ac:dyDescent="0.25">
      <c r="B446" s="114"/>
      <c r="E446" s="18"/>
      <c r="F446" s="100"/>
    </row>
    <row r="447" spans="2:6" s="1" customFormat="1" x14ac:dyDescent="0.25">
      <c r="B447" s="114"/>
      <c r="E447" s="18"/>
      <c r="F447" s="100"/>
    </row>
    <row r="448" spans="2:6" s="1" customFormat="1" x14ac:dyDescent="0.25">
      <c r="B448" s="114"/>
      <c r="E448" s="18"/>
      <c r="F448" s="100"/>
    </row>
    <row r="449" spans="2:6" s="1" customFormat="1" x14ac:dyDescent="0.25">
      <c r="B449" s="114"/>
      <c r="E449" s="18"/>
      <c r="F449" s="100"/>
    </row>
    <row r="450" spans="2:6" s="1" customFormat="1" x14ac:dyDescent="0.25">
      <c r="B450" s="114"/>
      <c r="E450" s="18"/>
      <c r="F450" s="100"/>
    </row>
    <row r="451" spans="2:6" s="1" customFormat="1" x14ac:dyDescent="0.25">
      <c r="B451" s="114"/>
      <c r="E451" s="18"/>
      <c r="F451" s="100"/>
    </row>
    <row r="452" spans="2:6" s="1" customFormat="1" x14ac:dyDescent="0.25">
      <c r="B452" s="114"/>
      <c r="E452" s="18"/>
      <c r="F452" s="100"/>
    </row>
    <row r="453" spans="2:6" s="1" customFormat="1" x14ac:dyDescent="0.25">
      <c r="B453" s="114"/>
      <c r="E453" s="18"/>
      <c r="F453" s="100"/>
    </row>
    <row r="454" spans="2:6" s="1" customFormat="1" x14ac:dyDescent="0.25">
      <c r="B454" s="114"/>
      <c r="E454" s="18"/>
      <c r="F454" s="100"/>
    </row>
    <row r="455" spans="2:6" s="1" customFormat="1" x14ac:dyDescent="0.25">
      <c r="B455" s="114"/>
      <c r="E455" s="18"/>
      <c r="F455" s="100"/>
    </row>
    <row r="456" spans="2:6" s="1" customFormat="1" x14ac:dyDescent="0.25">
      <c r="B456" s="114"/>
      <c r="E456" s="18"/>
      <c r="F456" s="100"/>
    </row>
    <row r="457" spans="2:6" s="1" customFormat="1" x14ac:dyDescent="0.25">
      <c r="B457" s="114"/>
      <c r="E457" s="18"/>
      <c r="F457" s="100"/>
    </row>
    <row r="458" spans="2:6" s="1" customFormat="1" x14ac:dyDescent="0.25">
      <c r="B458" s="114"/>
      <c r="E458" s="18"/>
      <c r="F458" s="100"/>
    </row>
    <row r="459" spans="2:6" s="1" customFormat="1" x14ac:dyDescent="0.25">
      <c r="B459" s="114"/>
      <c r="E459" s="18"/>
      <c r="F459" s="100"/>
    </row>
    <row r="460" spans="2:6" s="1" customFormat="1" x14ac:dyDescent="0.25">
      <c r="B460" s="114"/>
      <c r="E460" s="18"/>
      <c r="F460" s="100"/>
    </row>
    <row r="461" spans="2:6" s="1" customFormat="1" x14ac:dyDescent="0.25">
      <c r="B461" s="114"/>
      <c r="E461" s="18"/>
      <c r="F461" s="100"/>
    </row>
    <row r="462" spans="2:6" s="1" customFormat="1" x14ac:dyDescent="0.25">
      <c r="B462" s="114"/>
      <c r="E462" s="18"/>
      <c r="F462" s="100"/>
    </row>
    <row r="463" spans="2:6" s="1" customFormat="1" x14ac:dyDescent="0.25">
      <c r="B463" s="114"/>
      <c r="E463" s="18"/>
      <c r="F463" s="100"/>
    </row>
    <row r="464" spans="2:6" s="1" customFormat="1" x14ac:dyDescent="0.25">
      <c r="B464" s="114"/>
      <c r="E464" s="18"/>
      <c r="F464" s="100"/>
    </row>
    <row r="465" spans="2:6" s="1" customFormat="1" x14ac:dyDescent="0.25">
      <c r="B465" s="114"/>
      <c r="E465" s="18"/>
      <c r="F465" s="100"/>
    </row>
    <row r="466" spans="2:6" s="1" customFormat="1" x14ac:dyDescent="0.25">
      <c r="B466" s="114"/>
      <c r="E466" s="18"/>
      <c r="F466" s="100"/>
    </row>
    <row r="467" spans="2:6" s="1" customFormat="1" x14ac:dyDescent="0.25">
      <c r="B467" s="114"/>
      <c r="E467" s="18"/>
      <c r="F467" s="100"/>
    </row>
    <row r="468" spans="2:6" s="1" customFormat="1" x14ac:dyDescent="0.25">
      <c r="B468" s="114"/>
      <c r="E468" s="18"/>
      <c r="F468" s="100"/>
    </row>
    <row r="469" spans="2:6" s="1" customFormat="1" x14ac:dyDescent="0.25">
      <c r="B469" s="114"/>
      <c r="E469" s="18"/>
      <c r="F469" s="100"/>
    </row>
    <row r="470" spans="2:6" s="1" customFormat="1" x14ac:dyDescent="0.25">
      <c r="B470" s="114"/>
      <c r="E470" s="18"/>
      <c r="F470" s="100"/>
    </row>
    <row r="471" spans="2:6" s="1" customFormat="1" x14ac:dyDescent="0.25">
      <c r="B471" s="114"/>
      <c r="E471" s="18"/>
      <c r="F471" s="100"/>
    </row>
    <row r="472" spans="2:6" s="1" customFormat="1" x14ac:dyDescent="0.25">
      <c r="B472" s="114"/>
      <c r="E472" s="18"/>
      <c r="F472" s="100"/>
    </row>
    <row r="473" spans="2:6" s="1" customFormat="1" x14ac:dyDescent="0.25">
      <c r="B473" s="114"/>
      <c r="E473" s="18"/>
      <c r="F473" s="100"/>
    </row>
    <row r="474" spans="2:6" s="1" customFormat="1" x14ac:dyDescent="0.25">
      <c r="B474" s="114"/>
      <c r="E474" s="18"/>
      <c r="F474" s="100"/>
    </row>
    <row r="475" spans="2:6" s="1" customFormat="1" x14ac:dyDescent="0.25">
      <c r="B475" s="114"/>
      <c r="E475" s="18"/>
      <c r="F475" s="100"/>
    </row>
    <row r="476" spans="2:6" s="1" customFormat="1" x14ac:dyDescent="0.25">
      <c r="B476" s="114"/>
      <c r="E476" s="18"/>
      <c r="F476" s="100"/>
    </row>
    <row r="477" spans="2:6" s="1" customFormat="1" x14ac:dyDescent="0.25">
      <c r="B477" s="114"/>
      <c r="E477" s="18"/>
      <c r="F477" s="100"/>
    </row>
    <row r="478" spans="2:6" s="1" customFormat="1" x14ac:dyDescent="0.25">
      <c r="B478" s="114"/>
      <c r="E478" s="18"/>
      <c r="F478" s="100"/>
    </row>
    <row r="479" spans="2:6" s="1" customFormat="1" x14ac:dyDescent="0.25">
      <c r="B479" s="114"/>
      <c r="E479" s="18"/>
      <c r="F479" s="100"/>
    </row>
    <row r="480" spans="2:6" s="1" customFormat="1" x14ac:dyDescent="0.25">
      <c r="B480" s="114"/>
      <c r="E480" s="18"/>
      <c r="F480" s="100"/>
    </row>
    <row r="481" spans="2:6" s="1" customFormat="1" x14ac:dyDescent="0.25">
      <c r="B481" s="114"/>
      <c r="E481" s="18"/>
      <c r="F481" s="100"/>
    </row>
    <row r="482" spans="2:6" s="1" customFormat="1" x14ac:dyDescent="0.25">
      <c r="B482" s="114"/>
      <c r="E482" s="18"/>
      <c r="F482" s="100"/>
    </row>
    <row r="483" spans="2:6" s="1" customFormat="1" x14ac:dyDescent="0.25">
      <c r="B483" s="114"/>
      <c r="E483" s="18"/>
      <c r="F483" s="100"/>
    </row>
    <row r="484" spans="2:6" s="1" customFormat="1" x14ac:dyDescent="0.25">
      <c r="B484" s="114"/>
      <c r="E484" s="18"/>
      <c r="F484" s="100"/>
    </row>
    <row r="485" spans="2:6" s="1" customFormat="1" x14ac:dyDescent="0.25">
      <c r="B485" s="114"/>
      <c r="E485" s="18"/>
      <c r="F485" s="100"/>
    </row>
    <row r="486" spans="2:6" s="1" customFormat="1" x14ac:dyDescent="0.25">
      <c r="B486" s="114"/>
      <c r="E486" s="18"/>
      <c r="F486" s="100"/>
    </row>
    <row r="487" spans="2:6" s="1" customFormat="1" x14ac:dyDescent="0.25">
      <c r="B487" s="114"/>
      <c r="E487" s="18"/>
      <c r="F487" s="100"/>
    </row>
    <row r="488" spans="2:6" s="1" customFormat="1" x14ac:dyDescent="0.25">
      <c r="B488" s="114"/>
      <c r="E488" s="18"/>
      <c r="F488" s="100"/>
    </row>
    <row r="489" spans="2:6" s="1" customFormat="1" x14ac:dyDescent="0.25">
      <c r="B489" s="114"/>
      <c r="E489" s="18"/>
      <c r="F489" s="100"/>
    </row>
    <row r="490" spans="2:6" s="1" customFormat="1" x14ac:dyDescent="0.25">
      <c r="B490" s="114"/>
      <c r="E490" s="18"/>
      <c r="F490" s="100"/>
    </row>
    <row r="491" spans="2:6" s="1" customFormat="1" x14ac:dyDescent="0.25">
      <c r="B491" s="114"/>
      <c r="E491" s="18"/>
      <c r="F491" s="100"/>
    </row>
    <row r="492" spans="2:6" s="1" customFormat="1" x14ac:dyDescent="0.25">
      <c r="B492" s="114"/>
      <c r="E492" s="18"/>
      <c r="F492" s="100"/>
    </row>
    <row r="493" spans="2:6" s="1" customFormat="1" x14ac:dyDescent="0.25">
      <c r="B493" s="114"/>
      <c r="E493" s="18"/>
      <c r="F493" s="100"/>
    </row>
    <row r="494" spans="2:6" s="1" customFormat="1" x14ac:dyDescent="0.25">
      <c r="B494" s="114"/>
      <c r="E494" s="18"/>
      <c r="F494" s="100"/>
    </row>
    <row r="495" spans="2:6" s="1" customFormat="1" x14ac:dyDescent="0.25">
      <c r="B495" s="114"/>
      <c r="E495" s="18"/>
      <c r="F495" s="100"/>
    </row>
    <row r="496" spans="2:6" s="1" customFormat="1" x14ac:dyDescent="0.25">
      <c r="B496" s="114"/>
      <c r="E496" s="18"/>
      <c r="F496" s="100"/>
    </row>
    <row r="497" spans="2:6" s="1" customFormat="1" x14ac:dyDescent="0.25">
      <c r="B497" s="114"/>
      <c r="E497" s="18"/>
      <c r="F497" s="100"/>
    </row>
    <row r="498" spans="2:6" s="1" customFormat="1" x14ac:dyDescent="0.25">
      <c r="B498" s="114"/>
      <c r="E498" s="18"/>
      <c r="F498" s="100"/>
    </row>
    <row r="499" spans="2:6" s="1" customFormat="1" x14ac:dyDescent="0.25">
      <c r="B499" s="114"/>
      <c r="E499" s="18"/>
      <c r="F499" s="100"/>
    </row>
    <row r="500" spans="2:6" s="1" customFormat="1" x14ac:dyDescent="0.25">
      <c r="B500" s="114"/>
      <c r="E500" s="18"/>
      <c r="F500" s="100"/>
    </row>
    <row r="501" spans="2:6" s="1" customFormat="1" x14ac:dyDescent="0.25">
      <c r="B501" s="114"/>
      <c r="E501" s="18"/>
      <c r="F501" s="100"/>
    </row>
    <row r="502" spans="2:6" s="1" customFormat="1" x14ac:dyDescent="0.25">
      <c r="B502" s="114"/>
      <c r="E502" s="18"/>
      <c r="F502" s="100"/>
    </row>
    <row r="503" spans="2:6" s="1" customFormat="1" x14ac:dyDescent="0.25">
      <c r="B503" s="114"/>
      <c r="E503" s="18"/>
      <c r="F503" s="100"/>
    </row>
    <row r="504" spans="2:6" s="1" customFormat="1" x14ac:dyDescent="0.25">
      <c r="B504" s="114"/>
      <c r="E504" s="18"/>
      <c r="F504" s="100"/>
    </row>
    <row r="505" spans="2:6" s="1" customFormat="1" x14ac:dyDescent="0.25">
      <c r="B505" s="114"/>
      <c r="E505" s="18"/>
      <c r="F505" s="100"/>
    </row>
    <row r="506" spans="2:6" s="1" customFormat="1" x14ac:dyDescent="0.25">
      <c r="B506" s="114"/>
      <c r="E506" s="18"/>
      <c r="F506" s="100"/>
    </row>
    <row r="507" spans="2:6" s="1" customFormat="1" x14ac:dyDescent="0.25">
      <c r="B507" s="114"/>
      <c r="E507" s="18"/>
      <c r="F507" s="100"/>
    </row>
    <row r="508" spans="2:6" s="1" customFormat="1" x14ac:dyDescent="0.25">
      <c r="B508" s="114"/>
      <c r="E508" s="18"/>
      <c r="F508" s="100"/>
    </row>
    <row r="509" spans="2:6" s="1" customFormat="1" x14ac:dyDescent="0.25">
      <c r="B509" s="114"/>
      <c r="E509" s="18"/>
      <c r="F509" s="100"/>
    </row>
    <row r="510" spans="2:6" s="1" customFormat="1" x14ac:dyDescent="0.25">
      <c r="B510" s="114"/>
      <c r="E510" s="18"/>
      <c r="F510" s="100"/>
    </row>
    <row r="511" spans="2:6" s="1" customFormat="1" x14ac:dyDescent="0.25">
      <c r="B511" s="114"/>
      <c r="E511" s="18"/>
      <c r="F511" s="100"/>
    </row>
    <row r="512" spans="2:6" s="1" customFormat="1" x14ac:dyDescent="0.25">
      <c r="B512" s="114"/>
      <c r="E512" s="18"/>
      <c r="F512" s="100"/>
    </row>
    <row r="513" spans="2:6" s="1" customFormat="1" x14ac:dyDescent="0.25">
      <c r="B513" s="114"/>
      <c r="E513" s="18"/>
      <c r="F513" s="100"/>
    </row>
    <row r="514" spans="2:6" s="1" customFormat="1" x14ac:dyDescent="0.25">
      <c r="B514" s="114"/>
      <c r="E514" s="18"/>
      <c r="F514" s="100"/>
    </row>
    <row r="515" spans="2:6" s="1" customFormat="1" x14ac:dyDescent="0.25">
      <c r="B515" s="114"/>
      <c r="E515" s="18"/>
      <c r="F515" s="100"/>
    </row>
    <row r="516" spans="2:6" s="1" customFormat="1" x14ac:dyDescent="0.25">
      <c r="B516" s="114"/>
      <c r="E516" s="18"/>
      <c r="F516" s="100"/>
    </row>
    <row r="517" spans="2:6" s="1" customFormat="1" x14ac:dyDescent="0.25">
      <c r="B517" s="114"/>
      <c r="E517" s="18"/>
      <c r="F517" s="100"/>
    </row>
    <row r="518" spans="2:6" s="1" customFormat="1" x14ac:dyDescent="0.25">
      <c r="B518" s="114"/>
      <c r="E518" s="18"/>
      <c r="F518" s="100"/>
    </row>
    <row r="519" spans="2:6" s="1" customFormat="1" x14ac:dyDescent="0.25">
      <c r="B519" s="114"/>
      <c r="E519" s="18"/>
      <c r="F519" s="100"/>
    </row>
    <row r="520" spans="2:6" s="1" customFormat="1" x14ac:dyDescent="0.25">
      <c r="B520" s="114"/>
      <c r="E520" s="18"/>
      <c r="F520" s="100"/>
    </row>
    <row r="521" spans="2:6" s="1" customFormat="1" x14ac:dyDescent="0.25">
      <c r="B521" s="114"/>
      <c r="E521" s="18"/>
      <c r="F521" s="100"/>
    </row>
    <row r="522" spans="2:6" s="1" customFormat="1" x14ac:dyDescent="0.25">
      <c r="B522" s="114"/>
      <c r="E522" s="18"/>
      <c r="F522" s="100"/>
    </row>
    <row r="523" spans="2:6" s="1" customFormat="1" x14ac:dyDescent="0.25">
      <c r="B523" s="114"/>
      <c r="E523" s="18"/>
      <c r="F523" s="100"/>
    </row>
    <row r="524" spans="2:6" s="1" customFormat="1" x14ac:dyDescent="0.25">
      <c r="B524" s="114"/>
      <c r="E524" s="18"/>
      <c r="F524" s="100"/>
    </row>
    <row r="525" spans="2:6" s="1" customFormat="1" x14ac:dyDescent="0.25">
      <c r="B525" s="114"/>
      <c r="E525" s="18"/>
      <c r="F525" s="100"/>
    </row>
    <row r="526" spans="2:6" s="1" customFormat="1" x14ac:dyDescent="0.25">
      <c r="B526" s="114"/>
      <c r="E526" s="18"/>
      <c r="F526" s="100"/>
    </row>
    <row r="527" spans="2:6" s="1" customFormat="1" x14ac:dyDescent="0.25">
      <c r="B527" s="114"/>
      <c r="E527" s="18"/>
      <c r="F527" s="100"/>
    </row>
    <row r="528" spans="2:6" s="1" customFormat="1" x14ac:dyDescent="0.25">
      <c r="B528" s="114"/>
      <c r="E528" s="18"/>
      <c r="F528" s="100"/>
    </row>
    <row r="529" spans="2:6" s="1" customFormat="1" x14ac:dyDescent="0.25">
      <c r="B529" s="114"/>
      <c r="E529" s="18"/>
      <c r="F529" s="100"/>
    </row>
    <row r="530" spans="2:6" s="1" customFormat="1" x14ac:dyDescent="0.25">
      <c r="B530" s="114"/>
      <c r="E530" s="18"/>
      <c r="F530" s="100"/>
    </row>
    <row r="531" spans="2:6" s="1" customFormat="1" x14ac:dyDescent="0.25">
      <c r="B531" s="114"/>
      <c r="E531" s="18"/>
      <c r="F531" s="100"/>
    </row>
    <row r="532" spans="2:6" s="1" customFormat="1" x14ac:dyDescent="0.25">
      <c r="B532" s="114"/>
      <c r="E532" s="18"/>
      <c r="F532" s="100"/>
    </row>
    <row r="533" spans="2:6" s="1" customFormat="1" x14ac:dyDescent="0.25">
      <c r="B533" s="114"/>
      <c r="E533" s="18"/>
      <c r="F533" s="100"/>
    </row>
    <row r="534" spans="2:6" s="1" customFormat="1" x14ac:dyDescent="0.25">
      <c r="B534" s="114"/>
      <c r="E534" s="18"/>
      <c r="F534" s="100"/>
    </row>
    <row r="535" spans="2:6" s="1" customFormat="1" x14ac:dyDescent="0.25">
      <c r="B535" s="114"/>
      <c r="E535" s="18"/>
      <c r="F535" s="100"/>
    </row>
    <row r="536" spans="2:6" s="1" customFormat="1" x14ac:dyDescent="0.25">
      <c r="B536" s="114"/>
      <c r="E536" s="18"/>
      <c r="F536" s="100"/>
    </row>
    <row r="537" spans="2:6" s="1" customFormat="1" x14ac:dyDescent="0.25">
      <c r="B537" s="114"/>
      <c r="E537" s="18"/>
      <c r="F537" s="100"/>
    </row>
    <row r="538" spans="2:6" s="1" customFormat="1" x14ac:dyDescent="0.25">
      <c r="B538" s="114"/>
      <c r="E538" s="18"/>
      <c r="F538" s="100"/>
    </row>
    <row r="539" spans="2:6" s="1" customFormat="1" x14ac:dyDescent="0.25">
      <c r="B539" s="114"/>
      <c r="E539" s="18"/>
      <c r="F539" s="100"/>
    </row>
    <row r="540" spans="2:6" s="1" customFormat="1" x14ac:dyDescent="0.25">
      <c r="B540" s="114"/>
      <c r="E540" s="18"/>
      <c r="F540" s="100"/>
    </row>
    <row r="541" spans="2:6" s="1" customFormat="1" x14ac:dyDescent="0.25">
      <c r="B541" s="114"/>
      <c r="E541" s="18"/>
      <c r="F541" s="100"/>
    </row>
    <row r="542" spans="2:6" s="1" customFormat="1" x14ac:dyDescent="0.25">
      <c r="B542" s="114"/>
      <c r="E542" s="18"/>
      <c r="F542" s="100"/>
    </row>
    <row r="543" spans="2:6" s="1" customFormat="1" x14ac:dyDescent="0.25">
      <c r="B543" s="114"/>
      <c r="E543" s="18"/>
      <c r="F543" s="100"/>
    </row>
    <row r="544" spans="2:6" s="1" customFormat="1" x14ac:dyDescent="0.25">
      <c r="B544" s="114"/>
      <c r="E544" s="18"/>
      <c r="F544" s="100"/>
    </row>
    <row r="545" spans="2:6" s="1" customFormat="1" x14ac:dyDescent="0.25">
      <c r="B545" s="114"/>
      <c r="E545" s="18"/>
      <c r="F545" s="100"/>
    </row>
    <row r="546" spans="2:6" s="1" customFormat="1" x14ac:dyDescent="0.25">
      <c r="B546" s="114"/>
      <c r="E546" s="18"/>
      <c r="F546" s="100"/>
    </row>
    <row r="547" spans="2:6" s="1" customFormat="1" x14ac:dyDescent="0.25">
      <c r="B547" s="114"/>
      <c r="E547" s="18"/>
      <c r="F547" s="100"/>
    </row>
    <row r="548" spans="2:6" s="1" customFormat="1" ht="3.95" customHeight="1" x14ac:dyDescent="0.25">
      <c r="B548" s="114"/>
      <c r="E548" s="18"/>
      <c r="F548" s="100"/>
    </row>
    <row r="549" spans="2:6" x14ac:dyDescent="0.25"/>
    <row r="550" spans="2:6" x14ac:dyDescent="0.25"/>
    <row r="551" spans="2:6" x14ac:dyDescent="0.25"/>
    <row r="552" spans="2:6" x14ac:dyDescent="0.25"/>
    <row r="553" spans="2:6" x14ac:dyDescent="0.25"/>
    <row r="554" spans="2:6" x14ac:dyDescent="0.25"/>
    <row r="555" spans="2:6" x14ac:dyDescent="0.25"/>
    <row r="556" spans="2:6" x14ac:dyDescent="0.25"/>
    <row r="557" spans="2:6" x14ac:dyDescent="0.25"/>
    <row r="558" spans="2:6" x14ac:dyDescent="0.25"/>
    <row r="559" spans="2:6" x14ac:dyDescent="0.25"/>
    <row r="560" spans="2:6"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row r="1083" x14ac:dyDescent="0.25"/>
    <row r="1084" x14ac:dyDescent="0.25"/>
    <row r="1085" x14ac:dyDescent="0.25"/>
    <row r="1086" x14ac:dyDescent="0.25"/>
    <row r="1087" x14ac:dyDescent="0.25"/>
    <row r="1088" x14ac:dyDescent="0.25"/>
    <row r="1089" x14ac:dyDescent="0.25"/>
    <row r="1090" x14ac:dyDescent="0.25"/>
    <row r="1091" x14ac:dyDescent="0.25"/>
    <row r="1092" x14ac:dyDescent="0.25"/>
    <row r="1093" x14ac:dyDescent="0.25"/>
    <row r="1094" x14ac:dyDescent="0.25"/>
    <row r="1095" x14ac:dyDescent="0.25"/>
    <row r="1096" x14ac:dyDescent="0.25"/>
    <row r="1097" x14ac:dyDescent="0.25"/>
    <row r="1098" x14ac:dyDescent="0.25"/>
    <row r="1099" x14ac:dyDescent="0.25"/>
    <row r="1100" x14ac:dyDescent="0.25"/>
    <row r="1101" x14ac:dyDescent="0.25"/>
    <row r="1102" x14ac:dyDescent="0.25"/>
    <row r="1103" x14ac:dyDescent="0.25"/>
    <row r="1104" x14ac:dyDescent="0.25"/>
    <row r="1105" x14ac:dyDescent="0.25"/>
    <row r="1106" x14ac:dyDescent="0.25"/>
    <row r="1107" x14ac:dyDescent="0.25"/>
    <row r="1108" x14ac:dyDescent="0.25"/>
    <row r="1109" x14ac:dyDescent="0.25"/>
    <row r="1110" x14ac:dyDescent="0.25"/>
    <row r="1111" x14ac:dyDescent="0.25"/>
    <row r="1112" x14ac:dyDescent="0.25"/>
    <row r="1113" x14ac:dyDescent="0.25"/>
    <row r="1114" x14ac:dyDescent="0.25"/>
    <row r="1115" x14ac:dyDescent="0.25"/>
    <row r="1116" x14ac:dyDescent="0.25"/>
    <row r="1117" x14ac:dyDescent="0.25"/>
    <row r="1118" x14ac:dyDescent="0.25"/>
    <row r="1119" x14ac:dyDescent="0.25"/>
    <row r="1120" x14ac:dyDescent="0.25"/>
    <row r="1121" x14ac:dyDescent="0.25"/>
    <row r="1122" x14ac:dyDescent="0.25"/>
    <row r="1123" x14ac:dyDescent="0.25"/>
    <row r="1124" x14ac:dyDescent="0.25"/>
    <row r="1125" x14ac:dyDescent="0.25"/>
    <row r="1126" x14ac:dyDescent="0.25"/>
    <row r="1127" x14ac:dyDescent="0.25"/>
    <row r="1128" x14ac:dyDescent="0.25"/>
    <row r="1129" x14ac:dyDescent="0.25"/>
    <row r="1130" x14ac:dyDescent="0.25"/>
    <row r="1131" x14ac:dyDescent="0.25"/>
    <row r="1132" x14ac:dyDescent="0.25"/>
    <row r="1133" x14ac:dyDescent="0.25"/>
    <row r="1134" x14ac:dyDescent="0.25"/>
    <row r="1135" x14ac:dyDescent="0.25"/>
    <row r="1136" x14ac:dyDescent="0.25"/>
    <row r="1137" x14ac:dyDescent="0.25"/>
    <row r="1138" x14ac:dyDescent="0.25"/>
    <row r="1139" x14ac:dyDescent="0.25"/>
    <row r="1140" x14ac:dyDescent="0.25"/>
    <row r="1141" x14ac:dyDescent="0.25"/>
    <row r="1142" x14ac:dyDescent="0.25"/>
    <row r="1143" x14ac:dyDescent="0.25"/>
    <row r="1144" x14ac:dyDescent="0.25"/>
    <row r="1145" x14ac:dyDescent="0.25"/>
    <row r="1146" x14ac:dyDescent="0.25"/>
    <row r="1147" x14ac:dyDescent="0.25"/>
    <row r="1148" x14ac:dyDescent="0.25"/>
    <row r="1149" x14ac:dyDescent="0.25"/>
    <row r="1150" x14ac:dyDescent="0.25"/>
    <row r="1151" x14ac:dyDescent="0.25"/>
    <row r="1152" x14ac:dyDescent="0.25"/>
    <row r="1153" x14ac:dyDescent="0.25"/>
    <row r="1154" x14ac:dyDescent="0.25"/>
    <row r="1155" x14ac:dyDescent="0.25"/>
    <row r="1156" x14ac:dyDescent="0.25"/>
    <row r="1157" x14ac:dyDescent="0.25"/>
    <row r="1158" x14ac:dyDescent="0.25"/>
    <row r="1159" x14ac:dyDescent="0.25"/>
    <row r="1160" x14ac:dyDescent="0.25"/>
    <row r="1161" x14ac:dyDescent="0.25"/>
    <row r="1162" x14ac:dyDescent="0.25"/>
    <row r="1163" x14ac:dyDescent="0.25"/>
    <row r="1164" x14ac:dyDescent="0.25"/>
    <row r="1165" x14ac:dyDescent="0.25"/>
    <row r="1166" x14ac:dyDescent="0.25"/>
    <row r="1167" x14ac:dyDescent="0.25"/>
    <row r="1168" x14ac:dyDescent="0.25"/>
    <row r="1169" x14ac:dyDescent="0.25"/>
    <row r="1170" x14ac:dyDescent="0.25"/>
    <row r="1171" x14ac:dyDescent="0.25"/>
    <row r="1172" x14ac:dyDescent="0.25"/>
    <row r="1173" x14ac:dyDescent="0.25"/>
    <row r="1174" x14ac:dyDescent="0.25"/>
    <row r="1175" x14ac:dyDescent="0.25"/>
    <row r="1176" x14ac:dyDescent="0.25"/>
    <row r="1177" x14ac:dyDescent="0.25"/>
    <row r="1178" x14ac:dyDescent="0.25"/>
    <row r="1179" x14ac:dyDescent="0.25"/>
    <row r="1180" x14ac:dyDescent="0.25"/>
    <row r="1181" x14ac:dyDescent="0.25"/>
    <row r="1182" x14ac:dyDescent="0.25"/>
    <row r="1183" x14ac:dyDescent="0.25"/>
    <row r="1184" x14ac:dyDescent="0.25"/>
    <row r="1185" x14ac:dyDescent="0.25"/>
    <row r="1186" x14ac:dyDescent="0.25"/>
    <row r="1187" x14ac:dyDescent="0.25"/>
    <row r="1188" x14ac:dyDescent="0.25"/>
    <row r="1189" x14ac:dyDescent="0.25"/>
    <row r="1190" x14ac:dyDescent="0.25"/>
    <row r="1191" x14ac:dyDescent="0.25"/>
    <row r="1192" x14ac:dyDescent="0.25"/>
    <row r="1193" x14ac:dyDescent="0.25"/>
    <row r="1194" x14ac:dyDescent="0.25"/>
    <row r="1195" x14ac:dyDescent="0.25"/>
    <row r="1196" x14ac:dyDescent="0.25"/>
    <row r="1197" x14ac:dyDescent="0.25"/>
    <row r="1198" x14ac:dyDescent="0.25"/>
    <row r="1199" x14ac:dyDescent="0.25"/>
    <row r="1200" x14ac:dyDescent="0.25"/>
    <row r="1201" x14ac:dyDescent="0.25"/>
    <row r="1202" x14ac:dyDescent="0.25"/>
    <row r="1203" x14ac:dyDescent="0.25"/>
    <row r="1204" x14ac:dyDescent="0.25"/>
    <row r="1205" x14ac:dyDescent="0.25"/>
    <row r="1206" x14ac:dyDescent="0.25"/>
    <row r="1207" x14ac:dyDescent="0.25"/>
    <row r="1208" x14ac:dyDescent="0.25"/>
    <row r="1209" x14ac:dyDescent="0.25"/>
    <row r="1210" x14ac:dyDescent="0.25"/>
    <row r="1211" x14ac:dyDescent="0.25"/>
    <row r="1212" x14ac:dyDescent="0.25"/>
    <row r="1213" x14ac:dyDescent="0.25"/>
    <row r="1214" x14ac:dyDescent="0.25"/>
    <row r="1215" x14ac:dyDescent="0.25"/>
    <row r="1216" x14ac:dyDescent="0.25"/>
    <row r="1217" x14ac:dyDescent="0.25"/>
    <row r="1218" x14ac:dyDescent="0.25"/>
    <row r="1219" x14ac:dyDescent="0.25"/>
    <row r="1220" x14ac:dyDescent="0.25"/>
    <row r="1221" x14ac:dyDescent="0.25"/>
    <row r="1222" x14ac:dyDescent="0.25"/>
    <row r="1223" x14ac:dyDescent="0.25"/>
    <row r="1224" x14ac:dyDescent="0.25"/>
    <row r="1225" x14ac:dyDescent="0.25"/>
    <row r="1226" x14ac:dyDescent="0.25"/>
    <row r="1227" x14ac:dyDescent="0.25"/>
    <row r="1228" x14ac:dyDescent="0.25"/>
    <row r="1229" x14ac:dyDescent="0.25"/>
    <row r="1230" x14ac:dyDescent="0.25"/>
    <row r="1231" x14ac:dyDescent="0.25"/>
    <row r="1232" x14ac:dyDescent="0.25"/>
    <row r="1233" x14ac:dyDescent="0.25"/>
    <row r="1234" x14ac:dyDescent="0.25"/>
    <row r="1235" x14ac:dyDescent="0.25"/>
    <row r="1236" x14ac:dyDescent="0.25"/>
    <row r="1237" x14ac:dyDescent="0.25"/>
    <row r="1238" x14ac:dyDescent="0.25"/>
    <row r="1239" x14ac:dyDescent="0.25"/>
    <row r="1240" x14ac:dyDescent="0.25"/>
    <row r="1241" x14ac:dyDescent="0.25"/>
    <row r="1242" x14ac:dyDescent="0.25"/>
    <row r="1243" x14ac:dyDescent="0.25"/>
    <row r="1244" x14ac:dyDescent="0.25"/>
    <row r="1245" x14ac:dyDescent="0.25"/>
    <row r="1246" x14ac:dyDescent="0.25"/>
    <row r="1247" x14ac:dyDescent="0.25"/>
    <row r="1248" x14ac:dyDescent="0.25"/>
    <row r="1249" x14ac:dyDescent="0.25"/>
    <row r="1250" x14ac:dyDescent="0.25"/>
    <row r="1251" x14ac:dyDescent="0.25"/>
    <row r="1252" x14ac:dyDescent="0.25"/>
    <row r="1253" x14ac:dyDescent="0.25"/>
    <row r="1254" x14ac:dyDescent="0.25"/>
    <row r="1255" x14ac:dyDescent="0.25"/>
    <row r="1256" x14ac:dyDescent="0.25"/>
    <row r="1257" x14ac:dyDescent="0.25"/>
    <row r="1258" x14ac:dyDescent="0.25"/>
    <row r="1259" x14ac:dyDescent="0.25"/>
    <row r="1260" x14ac:dyDescent="0.25"/>
    <row r="1261" x14ac:dyDescent="0.25"/>
    <row r="1262" x14ac:dyDescent="0.25"/>
    <row r="1263" x14ac:dyDescent="0.25"/>
    <row r="1264" x14ac:dyDescent="0.25"/>
    <row r="1265" x14ac:dyDescent="0.25"/>
    <row r="1266" x14ac:dyDescent="0.25"/>
    <row r="1267" x14ac:dyDescent="0.25"/>
    <row r="1268" x14ac:dyDescent="0.25"/>
    <row r="1269" x14ac:dyDescent="0.25"/>
    <row r="1270" x14ac:dyDescent="0.25"/>
    <row r="1271" x14ac:dyDescent="0.25"/>
    <row r="1272" x14ac:dyDescent="0.25"/>
    <row r="1273" x14ac:dyDescent="0.25"/>
    <row r="1274" x14ac:dyDescent="0.25"/>
    <row r="1275" x14ac:dyDescent="0.25"/>
    <row r="1276" x14ac:dyDescent="0.25"/>
    <row r="1277" x14ac:dyDescent="0.25"/>
    <row r="1278" x14ac:dyDescent="0.25"/>
    <row r="1279" x14ac:dyDescent="0.25"/>
    <row r="1280" x14ac:dyDescent="0.25"/>
    <row r="1281" x14ac:dyDescent="0.25"/>
    <row r="1282" x14ac:dyDescent="0.25"/>
    <row r="1283" x14ac:dyDescent="0.25"/>
    <row r="1284" x14ac:dyDescent="0.25"/>
    <row r="1285" x14ac:dyDescent="0.25"/>
    <row r="1286" x14ac:dyDescent="0.25"/>
    <row r="1287" x14ac:dyDescent="0.25"/>
    <row r="1288" x14ac:dyDescent="0.25"/>
    <row r="1289" x14ac:dyDescent="0.25"/>
    <row r="1290" x14ac:dyDescent="0.25"/>
    <row r="1291" x14ac:dyDescent="0.25"/>
    <row r="1292" x14ac:dyDescent="0.25"/>
    <row r="1293" x14ac:dyDescent="0.25"/>
    <row r="1294" x14ac:dyDescent="0.25"/>
    <row r="1295" x14ac:dyDescent="0.25"/>
    <row r="1296" x14ac:dyDescent="0.25"/>
    <row r="1297" x14ac:dyDescent="0.25"/>
    <row r="1298" x14ac:dyDescent="0.25"/>
    <row r="1299" x14ac:dyDescent="0.25"/>
    <row r="1300" x14ac:dyDescent="0.25"/>
    <row r="1301" x14ac:dyDescent="0.25"/>
    <row r="1302" x14ac:dyDescent="0.25"/>
    <row r="1303" x14ac:dyDescent="0.25"/>
    <row r="1304" x14ac:dyDescent="0.25"/>
    <row r="1305" x14ac:dyDescent="0.25"/>
    <row r="1306" x14ac:dyDescent="0.25"/>
    <row r="1307" x14ac:dyDescent="0.25"/>
    <row r="1308" x14ac:dyDescent="0.25"/>
    <row r="1309" x14ac:dyDescent="0.25"/>
    <row r="1310" x14ac:dyDescent="0.25"/>
    <row r="1311" x14ac:dyDescent="0.25"/>
    <row r="1312" x14ac:dyDescent="0.25"/>
    <row r="1313" x14ac:dyDescent="0.25"/>
    <row r="1314" x14ac:dyDescent="0.25"/>
    <row r="1315" x14ac:dyDescent="0.25"/>
    <row r="1316" x14ac:dyDescent="0.25"/>
    <row r="1317" x14ac:dyDescent="0.25"/>
    <row r="1318" x14ac:dyDescent="0.25"/>
    <row r="1319" x14ac:dyDescent="0.25"/>
    <row r="1320" x14ac:dyDescent="0.25"/>
    <row r="1321" x14ac:dyDescent="0.25"/>
    <row r="1322" x14ac:dyDescent="0.25"/>
    <row r="1323" x14ac:dyDescent="0.25"/>
    <row r="1324" x14ac:dyDescent="0.25"/>
    <row r="1325" x14ac:dyDescent="0.25"/>
    <row r="1326" x14ac:dyDescent="0.25"/>
    <row r="1327" x14ac:dyDescent="0.25"/>
    <row r="1328" x14ac:dyDescent="0.25"/>
    <row r="1329" x14ac:dyDescent="0.25"/>
    <row r="1330" x14ac:dyDescent="0.25"/>
    <row r="1331" x14ac:dyDescent="0.25"/>
    <row r="1332" x14ac:dyDescent="0.25"/>
    <row r="1333" x14ac:dyDescent="0.25"/>
    <row r="1334" x14ac:dyDescent="0.25"/>
    <row r="1335" x14ac:dyDescent="0.25"/>
    <row r="1336" x14ac:dyDescent="0.25"/>
    <row r="1337" x14ac:dyDescent="0.25"/>
    <row r="1338" x14ac:dyDescent="0.25"/>
  </sheetData>
  <sheetProtection algorithmName="SHA-512" hashValue="W1js1uG771fB/NBDf8HND+rNJtc0bPf8IZEHPpXp49nipR5hsrkCXVp1ndCDn3jgwfPcC171sIiSVE/mgKxNOw==" saltValue="cDG/B+6tDxTMZOON8X2phg==" spinCount="100000" sheet="1" objects="1" scenarios="1" formatColumns="0" formatRows="0"/>
  <mergeCells count="20">
    <mergeCell ref="C54:D54"/>
    <mergeCell ref="C265:D265"/>
    <mergeCell ref="C268:D268"/>
    <mergeCell ref="C263:D263"/>
    <mergeCell ref="C4:D4"/>
    <mergeCell ref="C48:D48"/>
    <mergeCell ref="C45:D45"/>
    <mergeCell ref="C33:D33"/>
    <mergeCell ref="C35:D35"/>
    <mergeCell ref="C37:D37"/>
    <mergeCell ref="C31:D31"/>
    <mergeCell ref="C29:D29"/>
    <mergeCell ref="C39:D39"/>
    <mergeCell ref="C7:D7"/>
    <mergeCell ref="C1:D1"/>
    <mergeCell ref="C2:D2"/>
    <mergeCell ref="C26:D26"/>
    <mergeCell ref="C10:D10"/>
    <mergeCell ref="C24:D24"/>
    <mergeCell ref="C3:D3"/>
  </mergeCells>
  <phoneticPr fontId="11" type="noConversion"/>
  <conditionalFormatting sqref="D65">
    <cfRule type="expression" dxfId="116" priority="321">
      <formula>$F$51=$C$50</formula>
    </cfRule>
  </conditionalFormatting>
  <conditionalFormatting sqref="D77">
    <cfRule type="expression" dxfId="115" priority="300">
      <formula>F76="ja"</formula>
    </cfRule>
  </conditionalFormatting>
  <conditionalFormatting sqref="D78">
    <cfRule type="expression" dxfId="114" priority="168">
      <formula>F76="ja"</formula>
    </cfRule>
  </conditionalFormatting>
  <conditionalFormatting sqref="D80">
    <cfRule type="expression" dxfId="113" priority="291">
      <formula>F79="ja"</formula>
    </cfRule>
  </conditionalFormatting>
  <conditionalFormatting sqref="D91">
    <cfRule type="expression" dxfId="111" priority="187">
      <formula>$F$51=$C$50</formula>
    </cfRule>
  </conditionalFormatting>
  <conditionalFormatting sqref="D103">
    <cfRule type="expression" dxfId="110" priority="68">
      <formula>F102="ja"</formula>
    </cfRule>
  </conditionalFormatting>
  <conditionalFormatting sqref="D104">
    <cfRule type="expression" dxfId="109" priority="62">
      <formula>F102="ja"</formula>
    </cfRule>
  </conditionalFormatting>
  <conditionalFormatting sqref="D106">
    <cfRule type="expression" dxfId="108" priority="67">
      <formula>F105="ja"</formula>
    </cfRule>
  </conditionalFormatting>
  <conditionalFormatting sqref="D117">
    <cfRule type="expression" dxfId="106" priority="155">
      <formula>$F$51=$C$50</formula>
    </cfRule>
  </conditionalFormatting>
  <conditionalFormatting sqref="D129">
    <cfRule type="expression" dxfId="105" priority="59">
      <formula>F128="ja"</formula>
    </cfRule>
  </conditionalFormatting>
  <conditionalFormatting sqref="D130">
    <cfRule type="expression" dxfId="104" priority="53">
      <formula>F128="ja"</formula>
    </cfRule>
  </conditionalFormatting>
  <conditionalFormatting sqref="D132">
    <cfRule type="expression" dxfId="103" priority="58">
      <formula>F131="ja"</formula>
    </cfRule>
  </conditionalFormatting>
  <conditionalFormatting sqref="D143">
    <cfRule type="expression" dxfId="101" priority="141">
      <formula>$F$51=$C$50</formula>
    </cfRule>
  </conditionalFormatting>
  <conditionalFormatting sqref="D155">
    <cfRule type="expression" dxfId="100" priority="50">
      <formula>F154="ja"</formula>
    </cfRule>
  </conditionalFormatting>
  <conditionalFormatting sqref="D156">
    <cfRule type="expression" dxfId="99" priority="44">
      <formula>F154="ja"</formula>
    </cfRule>
  </conditionalFormatting>
  <conditionalFormatting sqref="D158">
    <cfRule type="expression" dxfId="98" priority="49">
      <formula>F157="ja"</formula>
    </cfRule>
  </conditionalFormatting>
  <conditionalFormatting sqref="D169">
    <cfRule type="expression" dxfId="96" priority="127">
      <formula>$F$51=$C$50</formula>
    </cfRule>
  </conditionalFormatting>
  <conditionalFormatting sqref="D181">
    <cfRule type="expression" dxfId="95" priority="41">
      <formula>F180="ja"</formula>
    </cfRule>
  </conditionalFormatting>
  <conditionalFormatting sqref="D182">
    <cfRule type="expression" dxfId="94" priority="35">
      <formula>F180="ja"</formula>
    </cfRule>
  </conditionalFormatting>
  <conditionalFormatting sqref="D184">
    <cfRule type="expression" dxfId="93" priority="40">
      <formula>F183="ja"</formula>
    </cfRule>
  </conditionalFormatting>
  <conditionalFormatting sqref="D195">
    <cfRule type="expression" dxfId="91" priority="113">
      <formula>$F$51=$C$50</formula>
    </cfRule>
  </conditionalFormatting>
  <conditionalFormatting sqref="D207">
    <cfRule type="expression" dxfId="90" priority="32">
      <formula>F206="ja"</formula>
    </cfRule>
  </conditionalFormatting>
  <conditionalFormatting sqref="D208">
    <cfRule type="expression" dxfId="89" priority="26">
      <formula>F206="ja"</formula>
    </cfRule>
  </conditionalFormatting>
  <conditionalFormatting sqref="D210">
    <cfRule type="expression" dxfId="88" priority="31">
      <formula>F209="ja"</formula>
    </cfRule>
  </conditionalFormatting>
  <conditionalFormatting sqref="D221">
    <cfRule type="expression" dxfId="86" priority="99">
      <formula>$F$51=$C$50</formula>
    </cfRule>
  </conditionalFormatting>
  <conditionalFormatting sqref="D233">
    <cfRule type="expression" dxfId="85" priority="23">
      <formula>F232="ja"</formula>
    </cfRule>
  </conditionalFormatting>
  <conditionalFormatting sqref="D234">
    <cfRule type="expression" dxfId="84" priority="17">
      <formula>F232="ja"</formula>
    </cfRule>
  </conditionalFormatting>
  <conditionalFormatting sqref="D236">
    <cfRule type="expression" dxfId="83" priority="22">
      <formula>F235="ja"</formula>
    </cfRule>
  </conditionalFormatting>
  <conditionalFormatting sqref="D247">
    <cfRule type="expression" dxfId="81" priority="85">
      <formula>$F$51=$C$50</formula>
    </cfRule>
  </conditionalFormatting>
  <conditionalFormatting sqref="D259">
    <cfRule type="expression" dxfId="80" priority="14">
      <formula>F258="ja"</formula>
    </cfRule>
  </conditionalFormatting>
  <conditionalFormatting sqref="D260">
    <cfRule type="expression" dxfId="79" priority="8">
      <formula>F258="ja"</formula>
    </cfRule>
  </conditionalFormatting>
  <conditionalFormatting sqref="D262">
    <cfRule type="expression" dxfId="78" priority="13">
      <formula>F261="ja"</formula>
    </cfRule>
  </conditionalFormatting>
  <conditionalFormatting sqref="E12:E23 E28:E39 E74:E80">
    <cfRule type="cellIs" dxfId="77" priority="524" operator="greaterThan">
      <formula>0</formula>
    </cfRule>
  </conditionalFormatting>
  <conditionalFormatting sqref="E41:E42">
    <cfRule type="cellIs" dxfId="76" priority="315" operator="greaterThan">
      <formula>0</formula>
    </cfRule>
  </conditionalFormatting>
  <conditionalFormatting sqref="E44">
    <cfRule type="cellIs" dxfId="75" priority="451" operator="greaterThan">
      <formula>0</formula>
    </cfRule>
  </conditionalFormatting>
  <conditionalFormatting sqref="E50:E52">
    <cfRule type="cellIs" dxfId="74" priority="444" operator="greaterThan">
      <formula>0</formula>
    </cfRule>
  </conditionalFormatting>
  <conditionalFormatting sqref="E56:E72">
    <cfRule type="cellIs" dxfId="73" priority="314" operator="greaterThan">
      <formula>0</formula>
    </cfRule>
  </conditionalFormatting>
  <conditionalFormatting sqref="E82:E98">
    <cfRule type="cellIs" dxfId="72" priority="69" operator="greaterThan">
      <formula>0</formula>
    </cfRule>
  </conditionalFormatting>
  <conditionalFormatting sqref="E100:E106">
    <cfRule type="cellIs" dxfId="71" priority="70" operator="greaterThan">
      <formula>0</formula>
    </cfRule>
  </conditionalFormatting>
  <conditionalFormatting sqref="E108:E124">
    <cfRule type="cellIs" dxfId="70" priority="60" operator="greaterThan">
      <formula>0</formula>
    </cfRule>
  </conditionalFormatting>
  <conditionalFormatting sqref="E126:E132">
    <cfRule type="cellIs" dxfId="69" priority="61" operator="greaterThan">
      <formula>0</formula>
    </cfRule>
  </conditionalFormatting>
  <conditionalFormatting sqref="E134:E150">
    <cfRule type="cellIs" dxfId="68" priority="51" operator="greaterThan">
      <formula>0</formula>
    </cfRule>
  </conditionalFormatting>
  <conditionalFormatting sqref="E152:E158">
    <cfRule type="cellIs" dxfId="67" priority="52" operator="greaterThan">
      <formula>0</formula>
    </cfRule>
  </conditionalFormatting>
  <conditionalFormatting sqref="E160:E176">
    <cfRule type="cellIs" dxfId="66" priority="42" operator="greaterThan">
      <formula>0</formula>
    </cfRule>
  </conditionalFormatting>
  <conditionalFormatting sqref="E178:E184">
    <cfRule type="cellIs" dxfId="65" priority="43" operator="greaterThan">
      <formula>0</formula>
    </cfRule>
  </conditionalFormatting>
  <conditionalFormatting sqref="E186:E202">
    <cfRule type="cellIs" dxfId="64" priority="33" operator="greaterThan">
      <formula>0</formula>
    </cfRule>
  </conditionalFormatting>
  <conditionalFormatting sqref="E204:E210">
    <cfRule type="cellIs" dxfId="63" priority="34" operator="greaterThan">
      <formula>0</formula>
    </cfRule>
  </conditionalFormatting>
  <conditionalFormatting sqref="E212:E228">
    <cfRule type="cellIs" dxfId="62" priority="24" operator="greaterThan">
      <formula>0</formula>
    </cfRule>
  </conditionalFormatting>
  <conditionalFormatting sqref="E230:E236">
    <cfRule type="cellIs" dxfId="61" priority="25" operator="greaterThan">
      <formula>0</formula>
    </cfRule>
  </conditionalFormatting>
  <conditionalFormatting sqref="E238:E254">
    <cfRule type="cellIs" dxfId="60" priority="15" operator="greaterThan">
      <formula>0</formula>
    </cfRule>
  </conditionalFormatting>
  <conditionalFormatting sqref="E256:E262">
    <cfRule type="cellIs" dxfId="59" priority="16" operator="greaterThan">
      <formula>0</formula>
    </cfRule>
  </conditionalFormatting>
  <conditionalFormatting sqref="E266:E267">
    <cfRule type="cellIs" dxfId="58" priority="331" operator="greaterThan">
      <formula>0</formula>
    </cfRule>
  </conditionalFormatting>
  <conditionalFormatting sqref="F22">
    <cfRule type="expression" dxfId="57" priority="72">
      <formula>F23=""</formula>
    </cfRule>
  </conditionalFormatting>
  <conditionalFormatting sqref="F23">
    <cfRule type="expression" dxfId="56" priority="71">
      <formula>F22=""</formula>
    </cfRule>
  </conditionalFormatting>
  <conditionalFormatting sqref="F29 F31 F35 F37 F39">
    <cfRule type="expression" dxfId="55" priority="529">
      <formula>F28="ja"</formula>
    </cfRule>
  </conditionalFormatting>
  <conditionalFormatting sqref="F30">
    <cfRule type="expression" dxfId="54" priority="329">
      <formula>$F$28="nein"</formula>
    </cfRule>
  </conditionalFormatting>
  <conditionalFormatting sqref="F32">
    <cfRule type="expression" dxfId="53" priority="330">
      <formula>OR($F$30="ja",$F$28="ja")</formula>
    </cfRule>
  </conditionalFormatting>
  <conditionalFormatting sqref="F34">
    <cfRule type="expression" dxfId="52" priority="328">
      <formula>$F$30="nein"</formula>
    </cfRule>
  </conditionalFormatting>
  <conditionalFormatting sqref="F36">
    <cfRule type="expression" dxfId="51" priority="327">
      <formula>$F$34="nein"</formula>
    </cfRule>
  </conditionalFormatting>
  <conditionalFormatting sqref="F38">
    <cfRule type="expression" dxfId="50" priority="325">
      <formula>$F$36="nein"</formula>
    </cfRule>
  </conditionalFormatting>
  <conditionalFormatting sqref="F42">
    <cfRule type="expression" dxfId="49" priority="316">
      <formula>$F$30="ja"</formula>
    </cfRule>
  </conditionalFormatting>
  <conditionalFormatting sqref="F51:F52">
    <cfRule type="expression" dxfId="48" priority="536">
      <formula>$F$50="ja"</formula>
    </cfRule>
  </conditionalFormatting>
  <conditionalFormatting sqref="F65">
    <cfRule type="expression" dxfId="46" priority="322">
      <formula>$F$51=$C$50</formula>
    </cfRule>
  </conditionalFormatting>
  <conditionalFormatting sqref="F75">
    <cfRule type="expression" dxfId="45" priority="204">
      <formula>F74="ja"</formula>
    </cfRule>
  </conditionalFormatting>
  <conditionalFormatting sqref="F77">
    <cfRule type="expression" dxfId="44" priority="174">
      <formula>F76="ja"</formula>
    </cfRule>
  </conditionalFormatting>
  <conditionalFormatting sqref="F78">
    <cfRule type="expression" dxfId="43" priority="173">
      <formula>F76="ja"</formula>
    </cfRule>
  </conditionalFormatting>
  <conditionalFormatting sqref="F80">
    <cfRule type="expression" dxfId="42" priority="289">
      <formula>F79="ja"</formula>
    </cfRule>
  </conditionalFormatting>
  <conditionalFormatting sqref="F91">
    <cfRule type="expression" dxfId="40" priority="188">
      <formula>$F$51=$C$50</formula>
    </cfRule>
  </conditionalFormatting>
  <conditionalFormatting sqref="F101">
    <cfRule type="expression" dxfId="39" priority="7">
      <formula>F100="ja"</formula>
    </cfRule>
  </conditionalFormatting>
  <conditionalFormatting sqref="F103">
    <cfRule type="expression" dxfId="38" priority="64">
      <formula>F102="ja"</formula>
    </cfRule>
  </conditionalFormatting>
  <conditionalFormatting sqref="F104">
    <cfRule type="expression" dxfId="37" priority="63">
      <formula>F102="ja"</formula>
    </cfRule>
  </conditionalFormatting>
  <conditionalFormatting sqref="F106">
    <cfRule type="expression" dxfId="36" priority="66">
      <formula>F105="ja"</formula>
    </cfRule>
  </conditionalFormatting>
  <conditionalFormatting sqref="F117">
    <cfRule type="expression" dxfId="34" priority="156">
      <formula>$F$51=$C$50</formula>
    </cfRule>
  </conditionalFormatting>
  <conditionalFormatting sqref="F127">
    <cfRule type="expression" dxfId="33" priority="6">
      <formula>F126="ja"</formula>
    </cfRule>
  </conditionalFormatting>
  <conditionalFormatting sqref="F129">
    <cfRule type="expression" dxfId="32" priority="55">
      <formula>F128="ja"</formula>
    </cfRule>
  </conditionalFormatting>
  <conditionalFormatting sqref="F130">
    <cfRule type="expression" dxfId="31" priority="54">
      <formula>F128="ja"</formula>
    </cfRule>
  </conditionalFormatting>
  <conditionalFormatting sqref="F132">
    <cfRule type="expression" dxfId="30" priority="57">
      <formula>F131="ja"</formula>
    </cfRule>
  </conditionalFormatting>
  <conditionalFormatting sqref="F143">
    <cfRule type="expression" dxfId="28" priority="142">
      <formula>$F$51=$C$50</formula>
    </cfRule>
  </conditionalFormatting>
  <conditionalFormatting sqref="F153">
    <cfRule type="expression" dxfId="27" priority="5">
      <formula>F152="ja"</formula>
    </cfRule>
  </conditionalFormatting>
  <conditionalFormatting sqref="F155">
    <cfRule type="expression" dxfId="26" priority="46">
      <formula>F154="ja"</formula>
    </cfRule>
  </conditionalFormatting>
  <conditionalFormatting sqref="F156">
    <cfRule type="expression" dxfId="25" priority="45">
      <formula>F154="ja"</formula>
    </cfRule>
  </conditionalFormatting>
  <conditionalFormatting sqref="F158">
    <cfRule type="expression" dxfId="24" priority="48">
      <formula>F157="ja"</formula>
    </cfRule>
  </conditionalFormatting>
  <conditionalFormatting sqref="F169">
    <cfRule type="expression" dxfId="22" priority="128">
      <formula>$F$51=$C$50</formula>
    </cfRule>
  </conditionalFormatting>
  <conditionalFormatting sqref="F179">
    <cfRule type="expression" dxfId="21" priority="4">
      <formula>F178="ja"</formula>
    </cfRule>
  </conditionalFormatting>
  <conditionalFormatting sqref="F181">
    <cfRule type="expression" dxfId="20" priority="37">
      <formula>F180="ja"</formula>
    </cfRule>
  </conditionalFormatting>
  <conditionalFormatting sqref="F182">
    <cfRule type="expression" dxfId="19" priority="36">
      <formula>F180="ja"</formula>
    </cfRule>
  </conditionalFormatting>
  <conditionalFormatting sqref="F184">
    <cfRule type="expression" dxfId="18" priority="39">
      <formula>F183="ja"</formula>
    </cfRule>
  </conditionalFormatting>
  <conditionalFormatting sqref="F195">
    <cfRule type="expression" dxfId="16" priority="114">
      <formula>$F$51=$C$50</formula>
    </cfRule>
  </conditionalFormatting>
  <conditionalFormatting sqref="F205">
    <cfRule type="expression" dxfId="15" priority="3">
      <formula>F204="ja"</formula>
    </cfRule>
  </conditionalFormatting>
  <conditionalFormatting sqref="F207">
    <cfRule type="expression" dxfId="14" priority="28">
      <formula>F206="ja"</formula>
    </cfRule>
  </conditionalFormatting>
  <conditionalFormatting sqref="F208">
    <cfRule type="expression" dxfId="13" priority="27">
      <formula>F206="ja"</formula>
    </cfRule>
  </conditionalFormatting>
  <conditionalFormatting sqref="F210">
    <cfRule type="expression" dxfId="12" priority="30">
      <formula>F209="ja"</formula>
    </cfRule>
  </conditionalFormatting>
  <conditionalFormatting sqref="F221">
    <cfRule type="expression" dxfId="10" priority="100">
      <formula>$F$51=$C$50</formula>
    </cfRule>
  </conditionalFormatting>
  <conditionalFormatting sqref="F231">
    <cfRule type="expression" dxfId="9" priority="2">
      <formula>F230="ja"</formula>
    </cfRule>
  </conditionalFormatting>
  <conditionalFormatting sqref="F233">
    <cfRule type="expression" dxfId="8" priority="19">
      <formula>F232="ja"</formula>
    </cfRule>
  </conditionalFormatting>
  <conditionalFormatting sqref="F234">
    <cfRule type="expression" dxfId="7" priority="18">
      <formula>F232="ja"</formula>
    </cfRule>
  </conditionalFormatting>
  <conditionalFormatting sqref="F236">
    <cfRule type="expression" dxfId="6" priority="21">
      <formula>F235="ja"</formula>
    </cfRule>
  </conditionalFormatting>
  <conditionalFormatting sqref="F247">
    <cfRule type="expression" dxfId="4" priority="86">
      <formula>$F$51=$C$50</formula>
    </cfRule>
  </conditionalFormatting>
  <conditionalFormatting sqref="F257">
    <cfRule type="expression" dxfId="3" priority="1">
      <formula>F256="ja"</formula>
    </cfRule>
  </conditionalFormatting>
  <conditionalFormatting sqref="F259">
    <cfRule type="expression" dxfId="2" priority="10">
      <formula>F258="ja"</formula>
    </cfRule>
  </conditionalFormatting>
  <conditionalFormatting sqref="F260">
    <cfRule type="expression" dxfId="1" priority="9">
      <formula>F258="ja"</formula>
    </cfRule>
  </conditionalFormatting>
  <conditionalFormatting sqref="F262">
    <cfRule type="expression" dxfId="0" priority="12">
      <formula>F261="ja"</formula>
    </cfRule>
  </conditionalFormatting>
  <dataValidations count="5">
    <dataValidation type="list" allowBlank="1" showInputMessage="1" showErrorMessage="1" sqref="F38 F266 F50 F44 F28 F30 F36 F79 F74 F70 F66 F68 F32 F34 F76 F105 F100 F96 F92 F94 F102 F131 F126 F122 F118 F120 F128 F157 F152 F148 F144 F146 F154 F183 F178 F174 F170 F172 F180 F209 F204 F200 F196 F198 F206 F235 F230 F226 F222 F224 F232 F261 F256 F252 F248 F250 F258" xr:uid="{0D965101-BA63-422C-AD70-667BC75D9923}">
      <formula1>$C$19:$C$20</formula1>
    </dataValidation>
    <dataValidation type="decimal" operator="greaterThan" allowBlank="1" showInputMessage="1" showErrorMessage="1" sqref="F80 F106 F132 F158 F184 F210 F236 F262" xr:uid="{BB8A229D-FCEF-458A-9788-8087C196E38F}">
      <formula1>0</formula1>
    </dataValidation>
    <dataValidation type="whole" operator="greaterThanOrEqual" allowBlank="1" showInputMessage="1" showErrorMessage="1" errorTitle="Achtung" error="Ihre Eingabe ist nicht plausibel." sqref="F75 F77:F78 F101 F103:F104 F127 F129:F130 F153 F155:F156 F179 F181:F182 F205 F207:F208 F231 F233:F234 F257 F259:F260" xr:uid="{6ACA29C8-54C3-4C3A-B4F6-6C7A3794BA25}">
      <formula1>1</formula1>
    </dataValidation>
    <dataValidation type="decimal" operator="greaterThanOrEqual" allowBlank="1" showInputMessage="1" showErrorMessage="1" errorTitle="Achtung" error="Ihre Eingabe ist nicht plausibel." sqref="F69 F67 F95 F93 F121 F119 F147 F145 F173 F171 F199 F197 F225 F223 F251 F249" xr:uid="{71480717-518B-4F9C-BE5B-CE5F6CF7EA5E}">
      <formula1>1</formula1>
    </dataValidation>
    <dataValidation type="whole" operator="greaterThanOrEqual" allowBlank="1" showInputMessage="1" showErrorMessage="1" errorTitle="Achtung" error="Ihre Eingabe ist nicht plausibel." sqref="F71:F72 F97:F98 F123:F124 F149:F150 F175:F176 F201:F202 F227:F228 F253:F254" xr:uid="{CF7FC5B2-E716-4003-BA1A-15A3F62B3899}">
      <formula1>0</formula1>
    </dataValidation>
  </dataValidations>
  <pageMargins left="0.25" right="0.25" top="0.75" bottom="0.75" header="0.3" footer="0.3"/>
  <pageSetup paperSize="9" scale="57" fitToHeight="0" orientation="portrait" r:id="rId1"/>
  <headerFooter alignWithMargins="0">
    <oddFooter>&amp;R        Seite &amp;P&amp;L&amp;"Arial,Regular"&amp;8BLN\675135606.v1</oddFooter>
  </headerFooter>
  <ignoredErrors>
    <ignoredError sqref="E36 E38" formula="1"/>
  </ignoredErrors>
  <extLst>
    <ext xmlns:x14="http://schemas.microsoft.com/office/spreadsheetml/2009/9/main" uri="{78C0D931-6437-407d-A8EE-F0AAD7539E65}">
      <x14:conditionalFormattings>
        <x14:conditionalFormatting xmlns:xm="http://schemas.microsoft.com/office/excel/2006/main">
          <x14:cfRule type="expression" priority="312" id="{00000000-000E-0000-0000-000007000000}">
            <xm:f>OR(F61=Auswahllisten!$A$16,F61=Auswahllisten!$A$17)</xm:f>
            <x14:dxf>
              <font>
                <color theme="1"/>
              </font>
              <fill>
                <patternFill>
                  <bgColor theme="0"/>
                </patternFill>
              </fill>
            </x14:dxf>
          </x14:cfRule>
          <xm:sqref>D62</xm:sqref>
        </x14:conditionalFormatting>
        <x14:conditionalFormatting xmlns:xm="http://schemas.microsoft.com/office/excel/2006/main">
          <x14:cfRule type="expression" priority="175" id="{5148AF31-EDC2-4F89-99E7-14B1B11F3E90}">
            <xm:f>OR(F87=Auswahllisten!$A$16,F87=Auswahllisten!$A$17)</xm:f>
            <x14:dxf>
              <font>
                <color theme="1"/>
              </font>
              <fill>
                <patternFill>
                  <bgColor theme="0"/>
                </patternFill>
              </fill>
            </x14:dxf>
          </x14:cfRule>
          <xm:sqref>D88</xm:sqref>
        </x14:conditionalFormatting>
        <x14:conditionalFormatting xmlns:xm="http://schemas.microsoft.com/office/excel/2006/main">
          <x14:cfRule type="expression" priority="151" id="{2035AEFB-51F2-4B5A-8198-C8F1FE8B562B}">
            <xm:f>OR(F113=Auswahllisten!$A$16,F113=Auswahllisten!$A$17)</xm:f>
            <x14:dxf>
              <font>
                <color theme="1"/>
              </font>
              <fill>
                <patternFill>
                  <bgColor theme="0"/>
                </patternFill>
              </fill>
            </x14:dxf>
          </x14:cfRule>
          <xm:sqref>D114</xm:sqref>
        </x14:conditionalFormatting>
        <x14:conditionalFormatting xmlns:xm="http://schemas.microsoft.com/office/excel/2006/main">
          <x14:cfRule type="expression" priority="137" id="{3173719B-1446-4C2C-AD5B-726F33F0C1A7}">
            <xm:f>OR(F139=Auswahllisten!$A$16,F139=Auswahllisten!$A$17)</xm:f>
            <x14:dxf>
              <font>
                <color theme="1"/>
              </font>
              <fill>
                <patternFill>
                  <bgColor theme="0"/>
                </patternFill>
              </fill>
            </x14:dxf>
          </x14:cfRule>
          <xm:sqref>D140</xm:sqref>
        </x14:conditionalFormatting>
        <x14:conditionalFormatting xmlns:xm="http://schemas.microsoft.com/office/excel/2006/main">
          <x14:cfRule type="expression" priority="123" id="{F4C30CB8-5B8C-47CC-949E-729080608745}">
            <xm:f>OR(F165=Auswahllisten!$A$16,F165=Auswahllisten!$A$17)</xm:f>
            <x14:dxf>
              <font>
                <color theme="1"/>
              </font>
              <fill>
                <patternFill>
                  <bgColor theme="0"/>
                </patternFill>
              </fill>
            </x14:dxf>
          </x14:cfRule>
          <xm:sqref>D166</xm:sqref>
        </x14:conditionalFormatting>
        <x14:conditionalFormatting xmlns:xm="http://schemas.microsoft.com/office/excel/2006/main">
          <x14:cfRule type="expression" priority="109" id="{6B8B4304-4B34-4E76-B3B7-27999FF0B36E}">
            <xm:f>OR(F191=Auswahllisten!$A$16,F191=Auswahllisten!$A$17)</xm:f>
            <x14:dxf>
              <font>
                <color theme="1"/>
              </font>
              <fill>
                <patternFill>
                  <bgColor theme="0"/>
                </patternFill>
              </fill>
            </x14:dxf>
          </x14:cfRule>
          <xm:sqref>D192</xm:sqref>
        </x14:conditionalFormatting>
        <x14:conditionalFormatting xmlns:xm="http://schemas.microsoft.com/office/excel/2006/main">
          <x14:cfRule type="expression" priority="95" id="{D40AF2EC-5872-474E-AEA4-08FCCC1CCAE1}">
            <xm:f>OR(F217=Auswahllisten!$A$16,F217=Auswahllisten!$A$17)</xm:f>
            <x14:dxf>
              <font>
                <color theme="1"/>
              </font>
              <fill>
                <patternFill>
                  <bgColor theme="0"/>
                </patternFill>
              </fill>
            </x14:dxf>
          </x14:cfRule>
          <xm:sqref>D218</xm:sqref>
        </x14:conditionalFormatting>
        <x14:conditionalFormatting xmlns:xm="http://schemas.microsoft.com/office/excel/2006/main">
          <x14:cfRule type="expression" priority="81" id="{EB3DA875-32CD-47ED-8879-6FDC24CC4D03}">
            <xm:f>OR(F243=Auswahllisten!$A$16,F243=Auswahllisten!$A$17)</xm:f>
            <x14:dxf>
              <font>
                <color theme="1"/>
              </font>
              <fill>
                <patternFill>
                  <bgColor theme="0"/>
                </patternFill>
              </fill>
            </x14:dxf>
          </x14:cfRule>
          <xm:sqref>D244</xm:sqref>
        </x14:conditionalFormatting>
        <x14:conditionalFormatting xmlns:xm="http://schemas.microsoft.com/office/excel/2006/main">
          <x14:cfRule type="expression" priority="313" id="{00000000-000E-0000-0000-000008000000}">
            <xm:f>OR(F61=Auswahllisten!$A$16,F61=Auswahllisten!$A$17)</xm:f>
            <x14:dxf>
              <fill>
                <patternFill>
                  <bgColor rgb="FFFFFF00"/>
                </patternFill>
              </fill>
            </x14:dxf>
          </x14:cfRule>
          <xm:sqref>F62</xm:sqref>
        </x14:conditionalFormatting>
        <x14:conditionalFormatting xmlns:xm="http://schemas.microsoft.com/office/excel/2006/main">
          <x14:cfRule type="expression" priority="176" id="{35A17CC4-9CEC-4C9B-B413-CF563FAAA5A6}">
            <xm:f>OR(F87=Auswahllisten!$A$16,F87=Auswahllisten!$A$17)</xm:f>
            <x14:dxf>
              <fill>
                <patternFill>
                  <bgColor rgb="FFFFFF00"/>
                </patternFill>
              </fill>
            </x14:dxf>
          </x14:cfRule>
          <xm:sqref>F88</xm:sqref>
        </x14:conditionalFormatting>
        <x14:conditionalFormatting xmlns:xm="http://schemas.microsoft.com/office/excel/2006/main">
          <x14:cfRule type="expression" priority="152" id="{68018ECB-C647-45E5-A9A7-F833CAE3A115}">
            <xm:f>OR(F113=Auswahllisten!$A$16,F113=Auswahllisten!$A$17)</xm:f>
            <x14:dxf>
              <fill>
                <patternFill>
                  <bgColor rgb="FFFFFF00"/>
                </patternFill>
              </fill>
            </x14:dxf>
          </x14:cfRule>
          <xm:sqref>F114</xm:sqref>
        </x14:conditionalFormatting>
        <x14:conditionalFormatting xmlns:xm="http://schemas.microsoft.com/office/excel/2006/main">
          <x14:cfRule type="expression" priority="138" id="{41C35261-6234-4073-BDE5-F5EC839B67D6}">
            <xm:f>OR(F139=Auswahllisten!$A$16,F139=Auswahllisten!$A$17)</xm:f>
            <x14:dxf>
              <fill>
                <patternFill>
                  <bgColor rgb="FFFFFF00"/>
                </patternFill>
              </fill>
            </x14:dxf>
          </x14:cfRule>
          <xm:sqref>F140</xm:sqref>
        </x14:conditionalFormatting>
        <x14:conditionalFormatting xmlns:xm="http://schemas.microsoft.com/office/excel/2006/main">
          <x14:cfRule type="expression" priority="124" id="{F0C7BE90-F8D3-45D6-A29D-10B7ECCE828B}">
            <xm:f>OR(F165=Auswahllisten!$A$16,F165=Auswahllisten!$A$17)</xm:f>
            <x14:dxf>
              <fill>
                <patternFill>
                  <bgColor rgb="FFFFFF00"/>
                </patternFill>
              </fill>
            </x14:dxf>
          </x14:cfRule>
          <xm:sqref>F166</xm:sqref>
        </x14:conditionalFormatting>
        <x14:conditionalFormatting xmlns:xm="http://schemas.microsoft.com/office/excel/2006/main">
          <x14:cfRule type="expression" priority="110" id="{2A4C4AFC-25B4-45B4-B60E-1971931FB7B3}">
            <xm:f>OR(F191=Auswahllisten!$A$16,F191=Auswahllisten!$A$17)</xm:f>
            <x14:dxf>
              <fill>
                <patternFill>
                  <bgColor rgb="FFFFFF00"/>
                </patternFill>
              </fill>
            </x14:dxf>
          </x14:cfRule>
          <xm:sqref>F192</xm:sqref>
        </x14:conditionalFormatting>
        <x14:conditionalFormatting xmlns:xm="http://schemas.microsoft.com/office/excel/2006/main">
          <x14:cfRule type="expression" priority="96" id="{E5A0EFF3-5505-4FCF-8FA3-56309F65A6D4}">
            <xm:f>OR(F217=Auswahllisten!$A$16,F217=Auswahllisten!$A$17)</xm:f>
            <x14:dxf>
              <fill>
                <patternFill>
                  <bgColor rgb="FFFFFF00"/>
                </patternFill>
              </fill>
            </x14:dxf>
          </x14:cfRule>
          <xm:sqref>F218</xm:sqref>
        </x14:conditionalFormatting>
        <x14:conditionalFormatting xmlns:xm="http://schemas.microsoft.com/office/excel/2006/main">
          <x14:cfRule type="expression" priority="82" id="{7E617150-8911-49A6-96F8-52A3BE311BE8}">
            <xm:f>OR(F243=Auswahllisten!$A$16,F243=Auswahllisten!$A$17)</xm:f>
            <x14:dxf>
              <fill>
                <patternFill>
                  <bgColor rgb="FFFFFF00"/>
                </patternFill>
              </fill>
            </x14:dxf>
          </x14:cfRule>
          <xm:sqref>F244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C4794F4-E97F-4723-8A53-0AFBA4133602}">
          <x14:formula1>
            <xm:f>Auswahllisten!$A$3:$A$6</xm:f>
          </x14:formula1>
          <xm:sqref>F41:F42</xm:sqref>
        </x14:dataValidation>
        <x14:dataValidation type="list" allowBlank="1" showInputMessage="1" showErrorMessage="1" xr:uid="{385A1302-D923-4483-B070-B911838E6D33}">
          <x14:formula1>
            <xm:f>Auswahllisten!$A$15:$A$17</xm:f>
          </x14:formula1>
          <xm:sqref>F61 F87 F113 F139 F165 F191 F217 F243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B6138-1B8B-4D2A-98B5-35CBCAC1B73F}">
  <dimension ref="A2:A17"/>
  <sheetViews>
    <sheetView workbookViewId="0">
      <selection activeCell="C24" sqref="C24"/>
    </sheetView>
  </sheetViews>
  <sheetFormatPr baseColWidth="10" defaultColWidth="11.42578125" defaultRowHeight="15" x14ac:dyDescent="0.25"/>
  <cols>
    <col min="1" max="1" width="29.85546875" customWidth="1"/>
  </cols>
  <sheetData>
    <row r="2" spans="1:1" x14ac:dyDescent="0.25">
      <c r="A2" s="125" t="s">
        <v>125</v>
      </c>
    </row>
    <row r="3" spans="1:1" x14ac:dyDescent="0.25">
      <c r="A3" t="s">
        <v>126</v>
      </c>
    </row>
    <row r="4" spans="1:1" x14ac:dyDescent="0.25">
      <c r="A4" t="s">
        <v>127</v>
      </c>
    </row>
    <row r="5" spans="1:1" x14ac:dyDescent="0.25">
      <c r="A5" t="s">
        <v>128</v>
      </c>
    </row>
    <row r="6" spans="1:1" x14ac:dyDescent="0.25">
      <c r="A6" t="s">
        <v>129</v>
      </c>
    </row>
    <row r="9" spans="1:1" x14ac:dyDescent="0.25">
      <c r="A9" t="s">
        <v>15</v>
      </c>
    </row>
    <row r="10" spans="1:1" x14ac:dyDescent="0.25">
      <c r="A10" t="s">
        <v>28</v>
      </c>
    </row>
    <row r="11" spans="1:1" x14ac:dyDescent="0.25">
      <c r="A11" t="s">
        <v>29</v>
      </c>
    </row>
    <row r="12" spans="1:1" x14ac:dyDescent="0.25">
      <c r="A12" t="s">
        <v>30</v>
      </c>
    </row>
    <row r="15" spans="1:1" x14ac:dyDescent="0.25">
      <c r="A15" t="s">
        <v>15</v>
      </c>
    </row>
    <row r="16" spans="1:1" x14ac:dyDescent="0.25">
      <c r="A16" t="s">
        <v>81</v>
      </c>
    </row>
    <row r="17" spans="1:1" x14ac:dyDescent="0.25">
      <c r="A17" t="s">
        <v>130</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ab8d73a-f67f-4c04-add3-d43deac284e4">
      <Terms xmlns="http://schemas.microsoft.com/office/infopath/2007/PartnerControls"/>
    </lcf76f155ced4ddcb4097134ff3c332f>
    <TaxCatchAll xmlns="e22105cb-48cf-4f3f-8a9d-b1abe9750a0a" xsi:nil="true"/>
    <Dokumentenart xmlns="7ab8d73a-f67f-4c04-add3-d43deac284e4" xsi:nil="true"/>
    <_dlc_DocId xmlns="e22105cb-48cf-4f3f-8a9d-b1abe9750a0a">ZQS36DUCW5FC-1364077875-9640</_dlc_DocId>
    <_dlc_DocIdUrl xmlns="e22105cb-48cf-4f3f-8a9d-b1abe9750a0a">
      <Url>https://rnvcorp.sharepoint.com/sites/vergabe/_layouts/15/DocIdRedir.aspx?ID=ZQS36DUCW5FC-1364077875-9640</Url>
      <Description>ZQS36DUCW5FC-1364077875-9640</Description>
    </_dlc_DocIdUrl>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kument" ma:contentTypeID="0x010100369BC9490E995F44A44BFE329204C79C" ma:contentTypeVersion="18" ma:contentTypeDescription="Ein neues Dokument erstellen." ma:contentTypeScope="" ma:versionID="17efc677b076253fb6304cbdcf5c4f96">
  <xsd:schema xmlns:xsd="http://www.w3.org/2001/XMLSchema" xmlns:xs="http://www.w3.org/2001/XMLSchema" xmlns:p="http://schemas.microsoft.com/office/2006/metadata/properties" xmlns:ns2="7ab8d73a-f67f-4c04-add3-d43deac284e4" xmlns:ns3="e22105cb-48cf-4f3f-8a9d-b1abe9750a0a" targetNamespace="http://schemas.microsoft.com/office/2006/metadata/properties" ma:root="true" ma:fieldsID="3dcdd6b30d7f35d497cec4039492f324" ns2:_="" ns3:_="">
    <xsd:import namespace="7ab8d73a-f67f-4c04-add3-d43deac284e4"/>
    <xsd:import namespace="e22105cb-48cf-4f3f-8a9d-b1abe9750a0a"/>
    <xsd:element name="properties">
      <xsd:complexType>
        <xsd:sequence>
          <xsd:element name="documentManagement">
            <xsd:complexType>
              <xsd:all>
                <xsd:element ref="ns2:Dokumentenart" minOccurs="0"/>
                <xsd:element ref="ns3:_dlc_DocId" minOccurs="0"/>
                <xsd:element ref="ns3:_dlc_DocIdUrl" minOccurs="0"/>
                <xsd:element ref="ns3:_dlc_DocIdPersistId" minOccurs="0"/>
                <xsd:element ref="ns3:SharedWithUsers" minOccurs="0"/>
                <xsd:element ref="ns3:SharedWithDetails" minOccurs="0"/>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b8d73a-f67f-4c04-add3-d43deac284e4" elementFormDefault="qualified">
    <xsd:import namespace="http://schemas.microsoft.com/office/2006/documentManagement/types"/>
    <xsd:import namespace="http://schemas.microsoft.com/office/infopath/2007/PartnerControls"/>
    <xsd:element name="Dokumentenart" ma:index="4" nillable="true" ma:displayName="Dokumentenart" ma:format="Dropdown" ma:internalName="Dokumentenart" ma:readOnly="false">
      <xsd:simpleType>
        <xsd:restriction base="dms:Choice">
          <xsd:enumeration value="Unterlagen anderer Vergabestellen"/>
          <xsd:enumeration value="Vergabeunterlagen"/>
          <xsd:enumeration value="Angebote"/>
          <xsd:enumeration value="Leitfaden"/>
          <xsd:enumeration value="Protokolle"/>
          <xsd:enumeration value="Checkliste"/>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6777296-4fc7-4e0e-9d65-b35fa4d5b249"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105cb-48cf-4f3f-8a9d-b1abe9750a0a" elementFormDefault="qualified">
    <xsd:import namespace="http://schemas.microsoft.com/office/2006/documentManagement/types"/>
    <xsd:import namespace="http://schemas.microsoft.com/office/infopath/2007/PartnerControls"/>
    <xsd:element name="_dlc_DocId" ma:index="5" nillable="true" ma:displayName="Document ID Value" ma:description="The value of the document ID assigned to this item." ma:indexed="true" ma:internalName="_dlc_DocId" ma:readOnly="true">
      <xsd:simpleType>
        <xsd:restriction base="dms:Text"/>
      </xsd:simpleType>
    </xsd:element>
    <xsd:element name="_dlc_DocIdUrl" ma:index="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 nillable="true" ma:displayName="Persist ID" ma:description="Keep ID on add." ma:hidden="true" ma:internalName="_dlc_DocIdPersistId" ma:readOnly="true">
      <xsd:simpleType>
        <xsd:restriction base="dms:Boolean"/>
      </xsd:simpleType>
    </xsd:element>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757440e-abbc-401d-9090-0e8225a1c43e}" ma:internalName="TaxCatchAll" ma:showField="CatchAllData" ma:web="e22105cb-48cf-4f3f-8a9d-b1abe9750a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0FD8D0D-7D7D-4369-896C-F89ECEE8BE26}">
  <ds:schemaRefs>
    <ds:schemaRef ds:uri="http://schemas.microsoft.com/sharepoint/v3/contenttype/forms"/>
  </ds:schemaRefs>
</ds:datastoreItem>
</file>

<file path=customXml/itemProps2.xml><?xml version="1.0" encoding="utf-8"?>
<ds:datastoreItem xmlns:ds="http://schemas.openxmlformats.org/officeDocument/2006/customXml" ds:itemID="{E1F1465A-559E-40A6-9887-E9E446D1CC62}">
  <ds:schemaRefs>
    <ds:schemaRef ds:uri="http://purl.org/dc/dcmitype/"/>
    <ds:schemaRef ds:uri="http://schemas.microsoft.com/office/2006/documentManagement/types"/>
    <ds:schemaRef ds:uri="http://purl.org/dc/elements/1.1/"/>
    <ds:schemaRef ds:uri="e22105cb-48cf-4f3f-8a9d-b1abe9750a0a"/>
    <ds:schemaRef ds:uri="http://purl.org/dc/terms/"/>
    <ds:schemaRef ds:uri="http://schemas.openxmlformats.org/package/2006/metadata/core-properties"/>
    <ds:schemaRef ds:uri="http://schemas.microsoft.com/office/infopath/2007/PartnerControls"/>
    <ds:schemaRef ds:uri="7ab8d73a-f67f-4c04-add3-d43deac284e4"/>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6287F6E-B8FE-4C83-B964-88617C9CEC4A}">
  <ds:schemaRefs>
    <ds:schemaRef ds:uri="http://schemas.microsoft.com/DataMashup"/>
  </ds:schemaRefs>
</ds:datastoreItem>
</file>

<file path=customXml/itemProps4.xml><?xml version="1.0" encoding="utf-8"?>
<ds:datastoreItem xmlns:ds="http://schemas.openxmlformats.org/officeDocument/2006/customXml" ds:itemID="{CE363727-2491-411D-97D8-48FE17F40C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b8d73a-f67f-4c04-add3-d43deac284e4"/>
    <ds:schemaRef ds:uri="e22105cb-48cf-4f3f-8a9d-b1abe9750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5A844880-909B-4611-B533-227C02759F6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Eignungskriterien</vt:lpstr>
      <vt:lpstr>Auswahllisten</vt:lpstr>
      <vt:lpstr>Eignungskriterien!Druckbereich</vt:lpstr>
    </vt:vector>
  </TitlesOfParts>
  <Manager/>
  <Company>Staatsbauverwaltung Bayern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Sobeck-Schloßbauer, Sarah (OBB)</dc:creator>
  <cp:keywords/>
  <dc:description/>
  <cp:lastModifiedBy>Leva, Sabeth, RE4</cp:lastModifiedBy>
  <cp:revision/>
  <dcterms:created xsi:type="dcterms:W3CDTF">2016-04-13T18:31:31Z</dcterms:created>
  <dcterms:modified xsi:type="dcterms:W3CDTF">2026-03-20T09:37:06Z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_DocIDActiveBits">
    <vt:lpwstr>1046528</vt:lpwstr>
  </property>
  <property fmtid="{D5CDD505-2E9C-101B-9397-08002B2CF9AE}" pid="3" name="CUS_DocIDLocation">
    <vt:lpwstr>EVERY_PAGE</vt:lpwstr>
  </property>
  <property fmtid="{D5CDD505-2E9C-101B-9397-08002B2CF9AE}" pid="4" name="CUS_DocIDPosition">
    <vt:lpwstr>Left</vt:lpwstr>
  </property>
  <property fmtid="{D5CDD505-2E9C-101B-9397-08002B2CF9AE}" pid="5" name="CUS_DocIDSheetRef">
    <vt:lpwstr>1</vt:lpwstr>
  </property>
  <property fmtid="{D5CDD505-2E9C-101B-9397-08002B2CF9AE}" pid="6" name="CUS_DocIDString">
    <vt:lpwstr>&amp;"Arial,Regular"&amp;8BLN\675135606.v1</vt:lpwstr>
  </property>
  <property fmtid="{D5CDD505-2E9C-101B-9397-08002B2CF9AE}" pid="7" name="CUS_DocIDChunk0">
    <vt:lpwstr>&amp;"Arial,Regular"&amp;8</vt:lpwstr>
  </property>
  <property fmtid="{D5CDD505-2E9C-101B-9397-08002B2CF9AE}" pid="8" name="CUS_DocIDChunk1">
    <vt:lpwstr>BLN\675135606.v1</vt:lpwstr>
  </property>
  <property fmtid="{D5CDD505-2E9C-101B-9397-08002B2CF9AE}" pid="9" name="ContentTypeId">
    <vt:lpwstr>0x010100369BC9490E995F44A44BFE329204C79C</vt:lpwstr>
  </property>
  <property fmtid="{D5CDD505-2E9C-101B-9397-08002B2CF9AE}" pid="10" name="_dlc_DocIdItemGuid">
    <vt:lpwstr>719bdb0b-2fa2-4804-a59e-74469fb08578</vt:lpwstr>
  </property>
  <property fmtid="{D5CDD505-2E9C-101B-9397-08002B2CF9AE}" pid="11" name="MediaServiceImageTags">
    <vt:lpwstr/>
  </property>
</Properties>
</file>